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3\ОТЧЕТ ОБ ИСПОЛНЕНИИ БЮДЖЕТА НА 1 ЧИСЛО\Отчет об исполнении бюджета за 1 полугодие 2023 г\На сайт\Аналитические данные об исполнении бюджета\"/>
    </mc:Choice>
  </mc:AlternateContent>
  <bookViews>
    <workbookView xWindow="0" yWindow="0" windowWidth="23040" windowHeight="8652"/>
  </bookViews>
  <sheets>
    <sheet name="Доходы" sheetId="3" r:id="rId1"/>
    <sheet name="Расходы" sheetId="6" r:id="rId2"/>
    <sheet name="МП" sheetId="5" r:id="rId3"/>
  </sheets>
  <calcPr calcId="162913"/>
</workbook>
</file>

<file path=xl/calcChain.xml><?xml version="1.0" encoding="utf-8"?>
<calcChain xmlns="http://schemas.openxmlformats.org/spreadsheetml/2006/main">
  <c r="W14" i="3" l="1"/>
  <c r="W13" i="3"/>
  <c r="W12" i="3"/>
  <c r="W11" i="3"/>
  <c r="W7" i="3"/>
  <c r="W6" i="3"/>
  <c r="W5" i="3"/>
  <c r="W86" i="3"/>
  <c r="W84" i="3"/>
  <c r="W83" i="3"/>
  <c r="W82" i="3"/>
  <c r="W81" i="3"/>
  <c r="W79" i="3"/>
  <c r="W69" i="3"/>
  <c r="W65" i="3"/>
  <c r="W62" i="3"/>
  <c r="W58" i="3"/>
  <c r="W57" i="3"/>
  <c r="W51" i="3"/>
  <c r="W49" i="3"/>
  <c r="W46" i="3"/>
  <c r="W44" i="3"/>
  <c r="W40" i="3"/>
  <c r="W37" i="3"/>
  <c r="W35" i="3"/>
  <c r="W34" i="3"/>
  <c r="W33" i="3"/>
  <c r="W29" i="3"/>
  <c r="W22" i="3"/>
  <c r="W21" i="3"/>
  <c r="W16" i="3"/>
  <c r="W15" i="3"/>
  <c r="W8" i="3"/>
  <c r="H30" i="5"/>
  <c r="F30" i="5"/>
  <c r="H27" i="5"/>
  <c r="F27" i="5"/>
  <c r="J30" i="5"/>
  <c r="J27" i="5"/>
  <c r="G30" i="5"/>
  <c r="G27" i="5"/>
  <c r="G31" i="5" s="1"/>
  <c r="W38" i="6"/>
  <c r="W26" i="6"/>
  <c r="W22" i="6"/>
  <c r="W19" i="6"/>
  <c r="W11" i="6"/>
  <c r="X66" i="6"/>
  <c r="X64" i="6"/>
  <c r="X63" i="6"/>
  <c r="W62" i="6" s="1"/>
  <c r="X61" i="6"/>
  <c r="X60" i="6"/>
  <c r="W58" i="6" s="1"/>
  <c r="X59" i="6"/>
  <c r="X57" i="6"/>
  <c r="X56" i="6"/>
  <c r="X55" i="6"/>
  <c r="X54" i="6"/>
  <c r="W53" i="6" s="1"/>
  <c r="X52" i="6"/>
  <c r="X51" i="6"/>
  <c r="X50" i="6"/>
  <c r="X49" i="6"/>
  <c r="X47" i="6"/>
  <c r="X46" i="6"/>
  <c r="X45" i="6"/>
  <c r="X44" i="6"/>
  <c r="X43" i="6"/>
  <c r="X41" i="6"/>
  <c r="X40" i="6"/>
  <c r="X39" i="6"/>
  <c r="X37" i="6"/>
  <c r="X36" i="6"/>
  <c r="X35" i="6"/>
  <c r="X34" i="6"/>
  <c r="W33" i="6" s="1"/>
  <c r="X32" i="6"/>
  <c r="X31" i="6"/>
  <c r="X30" i="6"/>
  <c r="X29" i="6"/>
  <c r="X28" i="6"/>
  <c r="X27" i="6"/>
  <c r="X25" i="6"/>
  <c r="X24" i="6"/>
  <c r="X23" i="6"/>
  <c r="X21" i="6"/>
  <c r="X20" i="6"/>
  <c r="X18" i="6"/>
  <c r="X17" i="6"/>
  <c r="X16" i="6"/>
  <c r="X15" i="6"/>
  <c r="X14" i="6"/>
  <c r="X13" i="6"/>
  <c r="X12" i="6"/>
  <c r="R12" i="6"/>
  <c r="R13" i="6"/>
  <c r="R14" i="6"/>
  <c r="R15" i="6"/>
  <c r="R16" i="6"/>
  <c r="R17" i="6"/>
  <c r="R18" i="6"/>
  <c r="W65" i="6"/>
  <c r="W42" i="6" l="1"/>
  <c r="W48" i="6"/>
  <c r="J31" i="5"/>
  <c r="K30" i="5"/>
  <c r="I30" i="5"/>
  <c r="K29" i="5"/>
  <c r="I29" i="5"/>
  <c r="K28" i="5"/>
  <c r="I28" i="5"/>
  <c r="K27" i="5"/>
  <c r="F31" i="5"/>
  <c r="K26" i="5"/>
  <c r="I26" i="5"/>
  <c r="K24" i="5"/>
  <c r="I24" i="5"/>
  <c r="K23" i="5"/>
  <c r="I23" i="5"/>
  <c r="K22" i="5"/>
  <c r="I22" i="5"/>
  <c r="K21" i="5"/>
  <c r="I21" i="5"/>
  <c r="K20" i="5"/>
  <c r="I20" i="5"/>
  <c r="K19" i="5"/>
  <c r="I19" i="5"/>
  <c r="K18" i="5"/>
  <c r="I18" i="5"/>
  <c r="K17" i="5"/>
  <c r="I17" i="5"/>
  <c r="K16" i="5"/>
  <c r="I16" i="5"/>
  <c r="K15" i="5"/>
  <c r="I15" i="5"/>
  <c r="K14" i="5"/>
  <c r="I14" i="5"/>
  <c r="K13" i="5"/>
  <c r="I13" i="5"/>
  <c r="K12" i="5"/>
  <c r="I12" i="5"/>
  <c r="K11" i="5"/>
  <c r="I11" i="5"/>
  <c r="K10" i="5"/>
  <c r="I10" i="5"/>
  <c r="K9" i="5"/>
  <c r="I9" i="5"/>
  <c r="W67" i="6" l="1"/>
  <c r="H31" i="5"/>
  <c r="I27" i="5"/>
  <c r="K31" i="5" l="1"/>
  <c r="I31" i="5"/>
  <c r="U66" i="6" l="1"/>
  <c r="R66" i="6"/>
  <c r="O65" i="6"/>
  <c r="X65" i="6" s="1"/>
  <c r="M65" i="6"/>
  <c r="U64" i="6"/>
  <c r="R64" i="6"/>
  <c r="U63" i="6"/>
  <c r="O62" i="6"/>
  <c r="X62" i="6" s="1"/>
  <c r="M62" i="6"/>
  <c r="U61" i="6"/>
  <c r="R61" i="6"/>
  <c r="U60" i="6"/>
  <c r="R60" i="6"/>
  <c r="U59" i="6"/>
  <c r="R59" i="6"/>
  <c r="O58" i="6"/>
  <c r="X58" i="6" s="1"/>
  <c r="M58" i="6"/>
  <c r="U57" i="6"/>
  <c r="R57" i="6"/>
  <c r="U56" i="6"/>
  <c r="R56" i="6"/>
  <c r="U55" i="6"/>
  <c r="R55" i="6"/>
  <c r="U54" i="6"/>
  <c r="R54" i="6"/>
  <c r="O53" i="6"/>
  <c r="X53" i="6" s="1"/>
  <c r="M53" i="6"/>
  <c r="R52" i="6"/>
  <c r="R51" i="6"/>
  <c r="U50" i="6"/>
  <c r="R50" i="6"/>
  <c r="U49" i="6"/>
  <c r="R49" i="6"/>
  <c r="O48" i="6"/>
  <c r="X48" i="6" s="1"/>
  <c r="M48" i="6"/>
  <c r="U47" i="6"/>
  <c r="R47" i="6"/>
  <c r="U46" i="6"/>
  <c r="R46" i="6"/>
  <c r="U45" i="6"/>
  <c r="R45" i="6"/>
  <c r="U44" i="6"/>
  <c r="R44" i="6"/>
  <c r="U43" i="6"/>
  <c r="R43" i="6"/>
  <c r="O42" i="6"/>
  <c r="X42" i="6" s="1"/>
  <c r="M42" i="6"/>
  <c r="U41" i="6"/>
  <c r="R41" i="6"/>
  <c r="U40" i="6"/>
  <c r="R40" i="6"/>
  <c r="U39" i="6"/>
  <c r="R39" i="6"/>
  <c r="O38" i="6"/>
  <c r="X38" i="6" s="1"/>
  <c r="M38" i="6"/>
  <c r="U37" i="6"/>
  <c r="R37" i="6"/>
  <c r="U36" i="6"/>
  <c r="R36" i="6"/>
  <c r="U35" i="6"/>
  <c r="R35" i="6"/>
  <c r="U34" i="6"/>
  <c r="R34" i="6"/>
  <c r="O33" i="6"/>
  <c r="X33" i="6" s="1"/>
  <c r="M33" i="6"/>
  <c r="U32" i="6"/>
  <c r="R32" i="6"/>
  <c r="U31" i="6"/>
  <c r="R31" i="6"/>
  <c r="U30" i="6"/>
  <c r="R30" i="6"/>
  <c r="U29" i="6"/>
  <c r="R29" i="6"/>
  <c r="U28" i="6"/>
  <c r="R28" i="6"/>
  <c r="U27" i="6"/>
  <c r="R27" i="6"/>
  <c r="O26" i="6"/>
  <c r="X26" i="6" s="1"/>
  <c r="M26" i="6"/>
  <c r="U25" i="6"/>
  <c r="R25" i="6"/>
  <c r="U24" i="6"/>
  <c r="R24" i="6"/>
  <c r="U23" i="6"/>
  <c r="R23" i="6"/>
  <c r="O22" i="6"/>
  <c r="X22" i="6" s="1"/>
  <c r="M22" i="6"/>
  <c r="U21" i="6"/>
  <c r="R21" i="6"/>
  <c r="U20" i="6"/>
  <c r="R20" i="6"/>
  <c r="O19" i="6"/>
  <c r="X19" i="6" s="1"/>
  <c r="M19" i="6"/>
  <c r="U18" i="6"/>
  <c r="U17" i="6"/>
  <c r="U15" i="6"/>
  <c r="U14" i="6"/>
  <c r="U13" i="6"/>
  <c r="U12" i="6"/>
  <c r="O11" i="6"/>
  <c r="X11" i="6" s="1"/>
  <c r="M11" i="6"/>
  <c r="V12" i="3"/>
  <c r="R58" i="6" l="1"/>
  <c r="U22" i="6"/>
  <c r="R22" i="6"/>
  <c r="R42" i="6"/>
  <c r="U53" i="6"/>
  <c r="R65" i="6"/>
  <c r="R11" i="6"/>
  <c r="U58" i="6"/>
  <c r="U38" i="6"/>
  <c r="U62" i="6"/>
  <c r="U26" i="6"/>
  <c r="U42" i="6"/>
  <c r="R19" i="6"/>
  <c r="R48" i="6"/>
  <c r="U65" i="6"/>
  <c r="U19" i="6"/>
  <c r="O67" i="6"/>
  <c r="X67" i="6" s="1"/>
  <c r="U33" i="6"/>
  <c r="R38" i="6"/>
  <c r="U48" i="6"/>
  <c r="U11" i="6"/>
  <c r="R53" i="6"/>
  <c r="M67" i="6"/>
  <c r="R26" i="6"/>
  <c r="R33" i="6"/>
  <c r="R62" i="6"/>
  <c r="U67" i="6" l="1"/>
  <c r="R67" i="6"/>
  <c r="T80" i="3"/>
  <c r="T69" i="3"/>
  <c r="T70" i="3"/>
  <c r="T67" i="3"/>
  <c r="T64" i="3"/>
  <c r="T23" i="3"/>
  <c r="T22" i="3"/>
  <c r="T12" i="3"/>
  <c r="V79" i="3" l="1"/>
  <c r="V77" i="3"/>
  <c r="V69" i="3"/>
  <c r="V42" i="3"/>
  <c r="V34" i="3"/>
  <c r="V32" i="3"/>
  <c r="V28" i="3"/>
  <c r="V22" i="3"/>
  <c r="T79" i="3" l="1"/>
  <c r="T54" i="3"/>
  <c r="T53" i="3"/>
  <c r="T49" i="3"/>
  <c r="T50" i="3"/>
  <c r="T48" i="3"/>
  <c r="T35" i="3"/>
  <c r="T34" i="3"/>
  <c r="V60" i="3" l="1"/>
  <c r="V27" i="3"/>
  <c r="V30" i="3"/>
  <c r="T27" i="3"/>
  <c r="V86" i="3"/>
  <c r="V85" i="3"/>
  <c r="V83" i="3"/>
  <c r="V82" i="3"/>
  <c r="V81" i="3"/>
  <c r="V80" i="3"/>
  <c r="V75" i="3"/>
  <c r="V73" i="3"/>
  <c r="V71" i="3"/>
  <c r="V70" i="3"/>
  <c r="V68" i="3"/>
  <c r="V67" i="3"/>
  <c r="V65" i="3"/>
  <c r="V64" i="3"/>
  <c r="V63" i="3"/>
  <c r="V62" i="3"/>
  <c r="V61" i="3"/>
  <c r="V59" i="3"/>
  <c r="V58" i="3"/>
  <c r="V57" i="3"/>
  <c r="V56" i="3"/>
  <c r="T86" i="3"/>
  <c r="T84" i="3"/>
  <c r="T83" i="3"/>
  <c r="T82" i="3"/>
  <c r="T81" i="3"/>
  <c r="T73" i="3"/>
  <c r="T72" i="3"/>
  <c r="T71" i="3"/>
  <c r="T68" i="3"/>
  <c r="T66" i="3"/>
  <c r="T65" i="3"/>
  <c r="T63" i="3"/>
  <c r="T62" i="3"/>
  <c r="T61" i="3"/>
  <c r="T59" i="3"/>
  <c r="T58" i="3"/>
  <c r="T57" i="3"/>
  <c r="T56" i="3"/>
  <c r="T24" i="3" l="1"/>
  <c r="T25" i="3"/>
  <c r="T26" i="3"/>
  <c r="T33" i="3"/>
  <c r="T6" i="3"/>
  <c r="T7" i="3"/>
  <c r="T8" i="3"/>
  <c r="T9" i="3"/>
  <c r="T10" i="3"/>
  <c r="T11" i="3"/>
  <c r="T15" i="3"/>
  <c r="T16" i="3"/>
  <c r="T17" i="3"/>
  <c r="T18" i="3"/>
  <c r="T19" i="3"/>
  <c r="T20" i="3"/>
  <c r="T21" i="3"/>
  <c r="V6" i="3"/>
  <c r="V7" i="3"/>
  <c r="V8" i="3"/>
  <c r="V9" i="3"/>
  <c r="V10" i="3"/>
  <c r="V11" i="3"/>
  <c r="V15" i="3"/>
  <c r="V16" i="3"/>
  <c r="V17" i="3"/>
  <c r="V18" i="3"/>
  <c r="V19" i="3"/>
  <c r="V20" i="3"/>
  <c r="V21" i="3"/>
  <c r="V23" i="3"/>
  <c r="V24" i="3"/>
  <c r="V25" i="3"/>
  <c r="V26" i="3"/>
  <c r="V29" i="3"/>
  <c r="V31" i="3"/>
  <c r="V33" i="3"/>
  <c r="V35" i="3"/>
  <c r="V36" i="3"/>
  <c r="V37" i="3"/>
  <c r="V38" i="3"/>
  <c r="V39" i="3"/>
  <c r="V40" i="3"/>
  <c r="V41" i="3"/>
  <c r="V44" i="3"/>
  <c r="V46" i="3"/>
  <c r="V47" i="3"/>
  <c r="V48" i="3"/>
  <c r="V49" i="3"/>
  <c r="V51" i="3"/>
  <c r="V52" i="3"/>
  <c r="V53" i="3"/>
  <c r="V54" i="3"/>
  <c r="V55" i="3"/>
  <c r="V5" i="3"/>
  <c r="T36" i="3"/>
  <c r="T37" i="3"/>
  <c r="T38" i="3"/>
  <c r="T39" i="3"/>
  <c r="T40" i="3"/>
  <c r="T41" i="3"/>
  <c r="T42" i="3"/>
  <c r="T44" i="3"/>
  <c r="T46" i="3"/>
  <c r="T47" i="3"/>
  <c r="T51" i="3"/>
  <c r="T52" i="3"/>
  <c r="T5" i="3"/>
</calcChain>
</file>

<file path=xl/sharedStrings.xml><?xml version="1.0" encoding="utf-8"?>
<sst xmlns="http://schemas.openxmlformats.org/spreadsheetml/2006/main" count="412" uniqueCount="319">
  <si>
    <t>Код главы</t>
  </si>
  <si>
    <t>Код дохода</t>
  </si>
  <si>
    <t>Наименование показателя</t>
  </si>
  <si>
    <t>000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</si>
  <si>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</si>
  <si>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</si>
  <si>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</si>
  <si>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</si>
  <si>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</si>
  <si>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</si>
  <si>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</si>
  <si>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</si>
  <si>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</si>
  <si>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</si>
  <si>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</si>
  <si>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</si>
  <si>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</si>
  <si>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</si>
  <si>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1 05 02 000 02 0000 110</t>
  </si>
  <si>
    <t>Единый налог на вмененный доход для отдельных видов деятельности</t>
  </si>
  <si>
    <t>1 05 03 000 01 0000 110</t>
  </si>
  <si>
    <t>Единый сельскохозяйственный налог</t>
  </si>
  <si>
    <t>1 05 04 000 02 0000 110</t>
  </si>
  <si>
    <t>Налог, взимаемый в связи с применением патентной системы налогообложения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</si>
  <si>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</si>
  <si>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</si>
  <si>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</si>
  <si>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</si>
  <si>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</si>
  <si>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</si>
  <si>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</si>
  <si>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</si>
  <si>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</si>
  <si>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</si>
  <si>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</si>
  <si>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</si>
  <si>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1 09 00 000 00 0000 000</t>
  </si>
  <si>
    <t>ЗАДОЛЖЕННОСТЬ И ПЕРЕРАСЧЕТЫ ПО ОТМЕНЕННЫМ НАЛОГАМ, СБОРАМ И ИНЫМ ОБЯЗАТЕЛЬНЫМ ПЛАТЕЖАМ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</si>
  <si>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</si>
  <si>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</si>
  <si>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1 11 03 000 00 0000 120</t>
  </si>
  <si>
    <t>Проценты, полученные от предоставления бюджетных кредитов внутри страны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</si>
  <si>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</si>
  <si>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</si>
  <si>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</si>
  <si>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</si>
  <si>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1 11 07 000 00 0000 120</t>
  </si>
  <si>
    <t>Платежи от государственных и муниципальных унитарных предприятий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</si>
  <si>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</si>
  <si>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</si>
  <si>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</si>
  <si>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</si>
  <si>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</si>
  <si>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</si>
  <si>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</si>
  <si>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</si>
  <si>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</si>
  <si>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</si>
  <si>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</si>
  <si>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</si>
  <si>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</si>
  <si>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</si>
  <si>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</si>
  <si>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</si>
  <si>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</si>
  <si>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</si>
  <si>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</si>
  <si>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</si>
  <si>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1 16 00 000 00 0000 000</t>
  </si>
  <si>
    <t>ШТРАФЫ, САНКЦИИ, ВОЗМЕЩЕНИЕ УЩЕРБА</t>
  </si>
  <si>
    <t>1 17 00 000 00 0000 000</t>
  </si>
  <si>
    <t>ПРОЧИЕ НЕНАЛОГОВЫЕ ДОХОДЫ</t>
  </si>
  <si>
    <t>Невыясненные поступления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</si>
  <si>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</si>
  <si>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</si>
  <si>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</si>
  <si>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</si>
  <si>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</si>
  <si>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</si>
  <si>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</si>
  <si>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</si>
  <si>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</si>
  <si>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</si>
  <si>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</si>
  <si>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</si>
  <si>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</si>
  <si>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</si>
  <si>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</si>
  <si>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</si>
  <si>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ИТОГО  </t>
  </si>
  <si>
    <t>Темп роста к соответствующему периоду прошлого года, %</t>
  </si>
  <si>
    <t>Наименование</t>
  </si>
  <si>
    <t>РзПр</t>
  </si>
  <si>
    <t>Исполнено</t>
  </si>
  <si>
    <t>Остаток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</si>
  <si>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</si>
  <si>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</si>
  <si>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</si>
  <si>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</si>
  <si>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</si>
  <si>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</si>
  <si>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</si>
  <si>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</si>
  <si>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</si>
  <si>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</si>
  <si>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</si>
  <si>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</si>
  <si>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</si>
  <si>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</si>
  <si>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</si>
  <si>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</si>
  <si>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</si>
  <si>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</si>
  <si>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</si>
  <si>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</si>
  <si>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</si>
  <si>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</si>
  <si>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</si>
  <si>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</si>
  <si>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</si>
  <si>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</si>
  <si>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</si>
  <si>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</si>
  <si>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</si>
  <si>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</si>
  <si>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</si>
  <si>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</si>
  <si>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</si>
  <si>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</si>
  <si>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</si>
  <si>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</si>
  <si>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</si>
  <si>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</si>
  <si>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</si>
  <si>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</si>
  <si>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</si>
  <si>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</si>
  <si>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</si>
  <si>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</si>
  <si>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</si>
  <si>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</si>
  <si>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</si>
  <si>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</si>
  <si>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</si>
  <si>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</si>
  <si>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</si>
  <si>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</si>
  <si>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</si>
  <si>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</si>
  <si>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</si>
  <si>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</si>
  <si>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</si>
  <si>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</si>
  <si>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</si>
  <si>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</si>
  <si>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</si>
  <si>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</si>
  <si>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</si>
  <si>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</si>
  <si>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</si>
  <si>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</si>
  <si>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</si>
  <si>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</si>
  <si>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</si>
  <si>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</si>
  <si>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</si>
  <si>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</si>
  <si>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</si>
  <si>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</si>
  <si>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</si>
  <si>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</si>
  <si>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</si>
  <si>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</si>
  <si>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</si>
  <si>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</si>
  <si>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</si>
  <si>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</si>
  <si>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</si>
  <si>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</si>
  <si>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</si>
  <si>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</si>
  <si>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</si>
  <si>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</si>
  <si>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</si>
  <si>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</si>
  <si>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</si>
  <si>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</si>
  <si>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</si>
  <si>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</si>
  <si>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</si>
  <si>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</si>
  <si>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</si>
  <si>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Средства массовой информации</t>
  </si>
  <si>
    <t>1200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</si>
  <si>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</si>
  <si>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</si>
  <si>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</si>
  <si>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</si>
  <si>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</si>
  <si>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</si>
  <si>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</si>
  <si>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</si>
  <si>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Итого:</t>
  </si>
  <si>
    <t>% исполнения_x000D_</t>
  </si>
  <si>
    <t>02 - Муниципальная программа "Культура"</t>
  </si>
  <si>
    <t>03 - Муниципальная программа "Образование"</t>
  </si>
  <si>
    <t>04 - Муниципальная программа "Социальная защита населения"</t>
  </si>
  <si>
    <t>05 - Муниципальная программа "Спорт"</t>
  </si>
  <si>
    <t>06 - Муниципальная программа "Развитие сельского хозяйства"</t>
  </si>
  <si>
    <t>07 - Муниципальная программа "Экология и окружающая среда"</t>
  </si>
  <si>
    <t>08 - Муниципальная программа "Безопасность и обеспечение безопасности жизнедеятельности населения"</t>
  </si>
  <si>
    <t>09 - Муниципальная программа "Жилище"</t>
  </si>
  <si>
    <t>10 - Муниципальная программа "Развитие инженерной инфраструктуры и энергоэффективности"</t>
  </si>
  <si>
    <t>11 - Муниципальная программа "Предпринимательство"</t>
  </si>
  <si>
    <t>12 - Муниципальная программа "Управление имуществом и муниципальными финансами"</t>
  </si>
  <si>
    <t>13 - 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</si>
  <si>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14 - Муниципальная программа "Развитие и функционирование дорожно-транспортного комплекса"</t>
  </si>
  <si>
    <t>15 - Муниципальная программа "Цифровое муниципальное образование"</t>
  </si>
  <si>
    <t>16 - Муниципальная программа "Архитектура и градостроительство"</t>
  </si>
  <si>
    <t>17 - Муниципальная программа "Формирование современной комфортной городской среды"</t>
  </si>
  <si>
    <t>18 - Муниципальная программа "Строительство объектов социальной инфраструктуры"</t>
  </si>
  <si>
    <t>19 - Муниципальная программа "Переселение граждан из аварийного жилищного фонда"</t>
  </si>
  <si>
    <t>Итого по прграммам</t>
  </si>
  <si>
    <t>95 - Руководство и управление в сфере установленных функций органов местного самоуправления</t>
  </si>
  <si>
    <t>99 - Непрограммные расходы</t>
  </si>
  <si>
    <t>Итого непрограммных расходов</t>
  </si>
  <si>
    <t xml:space="preserve">Сведения об исполнении бюджета Талдомского городского округа по расходам в разрезе муниципальных программ 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</si>
  <si>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</si>
  <si>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</si>
  <si>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</si>
  <si>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</si>
  <si>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</si>
  <si>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</si>
  <si>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</si>
  <si>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</si>
  <si>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</si>
  <si>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</si>
  <si>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</si>
  <si>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</si>
  <si>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</si>
  <si>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</si>
  <si>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</si>
  <si>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</si>
  <si>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</si>
  <si>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</si>
  <si>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</si>
  <si>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</si>
  <si>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</si>
  <si>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</si>
  <si>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1 05 02 010 02 0000 110</t>
  </si>
  <si>
    <t>1 05 02 020 02 0000 110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</si>
  <si>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</si>
  <si>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</si>
  <si>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</si>
  <si>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</si>
  <si>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</si>
  <si>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</si>
  <si>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</si>
  <si>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</si>
  <si>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</si>
  <si>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</si>
  <si>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</si>
  <si>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</si>
  <si>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</si>
  <si>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</si>
  <si>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</si>
  <si>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</si>
  <si>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</si>
  <si>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001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</si>
  <si>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</si>
  <si>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</si>
  <si>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</si>
  <si>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</si>
  <si>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</si>
  <si>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</si>
  <si>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</si>
  <si>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</si>
  <si>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</si>
  <si>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</si>
  <si>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</si>
  <si>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</si>
  <si>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</si>
  <si>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</si>
  <si>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</si>
  <si>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</si>
  <si>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1 16 11 000 01 0000 140</t>
  </si>
  <si>
    <t>Платежи, уплачиваемые в целях возмещения вреда</t>
  </si>
  <si>
    <t>1 17 15 000 00 0000 150</t>
  </si>
  <si>
    <t>Инициативные платежи</t>
  </si>
  <si>
    <t>Налог, взимаемый с налогоплательщиков, выбравших в качестве объекта налогообложения доходы,уменьшенные на величину расходов</t>
  </si>
  <si>
    <t>1 05 01 050 010000 110</t>
  </si>
  <si>
    <t>834</t>
  </si>
  <si>
    <t>1 17 01 000 00 0000 000</t>
  </si>
  <si>
    <t>1 01 02 080 01 0000 110</t>
  </si>
  <si>
    <t>Налог на доходы физических лиц в части суммы налога, превышающей 650000 рублей, относящейся к части налоговыой базы, превышающей 5000000 рублей( за исключением налога н адоходы физический лиц с сумм прибыли контролируемой иностранной компанией, в том числе фиксированной  прибыли контролируемой иностранной  иностранной компании)</t>
  </si>
  <si>
    <t>Обеспечение проведения выборов и референдумов</t>
  </si>
  <si>
    <t>0107</t>
  </si>
  <si>
    <t>0602</t>
  </si>
  <si>
    <t>Сбор, удаление отходов и очистка сточных вод</t>
  </si>
  <si>
    <t>Плановые назначения 2022 год</t>
  </si>
  <si>
    <t>Фактическое исполнение по состоянию на 01.07.2022 год      руб.</t>
  </si>
  <si>
    <t>% исполнения по состоянию 01.07.2022 года</t>
  </si>
  <si>
    <t>Водное хозяйство</t>
  </si>
  <si>
    <t>0406</t>
  </si>
  <si>
    <t>План на 2023 года  руб.</t>
  </si>
  <si>
    <t>Фактическое исполнение по состоянию на 01.07.2023 год      руб.</t>
  </si>
  <si>
    <t>Сведения об исполнения бюджета Талдомского городского округа  по состоянию на 01.07.2023 года</t>
  </si>
  <si>
    <t>План на 2023 год</t>
  </si>
  <si>
    <t>Фактическое исполнение по состоянию на 01.07.2022 г.</t>
  </si>
  <si>
    <t>Плановые назначения 2023 год</t>
  </si>
  <si>
    <t>Фактически исполнено на 01.07.2023 г.</t>
  </si>
  <si>
    <t>по состоянию на 01.07.2023 года</t>
  </si>
  <si>
    <t>Сведения об исполнении расходов бюджета Талдомского городского округа                                                                                                                                                      по разделам и подразделам классификации расходов по состоянию на 01.07.2023 года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</si>
  <si>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</si>
  <si>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 10102130011000110</t>
  </si>
  <si>
    <t xml:space="preserve"> 10102140011000110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</si>
  <si>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</si>
  <si>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сумма прироста  к соответсвующему периоду прошлого года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</si>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</sst>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39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8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Calibri"/>
      <family val="2"/>
      <scheme val="minor"/>
    </font>
    <font>
      <b/>
      <sz val="14"/>
      <color rgb="FF000000"/>
      <name val="Arial"/>
      <family val="2"/>
      <charset val="204"/>
    </font>
    <font>
      <b/>
      <sz val="14"/>
      <color indexed="8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92">
    <xf numFmtId="0" fontId="0" fillId="0" borderId="0" xfId="0"/>
    <xf numFmtId="0" fontId="1" fillId="0" borderId="1" xfId="0" applyNumberFormat="1" applyFont="1" applyBorder="1"/>
    <xf numFmtId="0" fontId="0" fillId="0" borderId="0" xfId="0" applyFill="1"/>
    <xf numFmtId="0" fontId="0" fillId="0" borderId="0" xfId="0" applyFont="1" applyFill="1"/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0" fillId="0" borderId="1" xfId="0" applyBorder="1"/>
    <xf numFmtId="0" fontId="1" fillId="0" borderId="1" xfId="0" applyFont="1" applyBorder="1"/>
    <xf numFmtId="0" fontId="14" fillId="0" borderId="17" xfId="0" applyFont="1" applyBorder="1" applyAlignment="1">
      <alignment horizontal="center" vertical="center"/>
    </xf>
    <xf numFmtId="49" fontId="16" fillId="0" borderId="48" xfId="0" applyNumberFormat="1" applyFont="1" applyBorder="1" applyAlignment="1">
      <alignment horizontal="center" vertical="center"/>
    </xf>
    <xf numFmtId="49" fontId="17" fillId="0" borderId="48" xfId="0" applyNumberFormat="1" applyFont="1" applyBorder="1" applyAlignment="1">
      <alignment horizontal="center" vertical="center"/>
    </xf>
    <xf numFmtId="0" fontId="16" fillId="0" borderId="47" xfId="0" applyNumberFormat="1" applyFont="1" applyBorder="1" applyAlignment="1">
      <alignment horizontal="left" vertical="center" wrapText="1"/>
    </xf>
    <xf numFmtId="0" fontId="16" fillId="0" borderId="57" xfId="0" applyNumberFormat="1" applyFont="1" applyBorder="1" applyAlignment="1">
      <alignment horizontal="left" vertical="center" wrapText="1"/>
    </xf>
    <xf numFmtId="49" fontId="17" fillId="2" borderId="48" xfId="0" applyNumberFormat="1" applyFont="1" applyFill="1" applyBorder="1" applyAlignment="1">
      <alignment horizontal="center" vertical="center"/>
    </xf>
    <xf numFmtId="49" fontId="10" fillId="2" borderId="48" xfId="0" applyNumberFormat="1" applyFont="1" applyFill="1" applyBorder="1" applyAlignment="1">
      <alignment horizontal="center" vertical="center"/>
    </xf>
    <xf numFmtId="49" fontId="11" fillId="2" borderId="48" xfId="0" applyNumberFormat="1" applyFont="1" applyFill="1" applyBorder="1" applyAlignment="1">
      <alignment horizontal="center" vertical="center"/>
    </xf>
    <xf numFmtId="0" fontId="17" fillId="0" borderId="47" xfId="0" applyNumberFormat="1" applyFont="1" applyBorder="1" applyAlignment="1">
      <alignment horizontal="left" vertical="center" wrapText="1"/>
    </xf>
    <xf numFmtId="0" fontId="17" fillId="0" borderId="57" xfId="0" applyNumberFormat="1" applyFont="1" applyBorder="1" applyAlignment="1">
      <alignment horizontal="left" vertical="center" wrapText="1"/>
    </xf>
    <xf numFmtId="49" fontId="10" fillId="0" borderId="48" xfId="0" applyNumberFormat="1" applyFont="1" applyBorder="1" applyAlignment="1">
      <alignment horizontal="center" vertical="center"/>
    </xf>
    <xf numFmtId="49" fontId="11" fillId="0" borderId="48" xfId="0" applyNumberFormat="1" applyFont="1" applyBorder="1" applyAlignment="1">
      <alignment horizontal="center" vertical="center"/>
    </xf>
    <xf numFmtId="0" fontId="11" fillId="2" borderId="47" xfId="0" applyNumberFormat="1" applyFont="1" applyFill="1" applyBorder="1" applyAlignment="1">
      <alignment horizontal="left" vertical="center" wrapText="1"/>
    </xf>
    <xf numFmtId="0" fontId="11" fillId="2" borderId="57" xfId="0" applyNumberFormat="1" applyFont="1" applyFill="1" applyBorder="1" applyAlignment="1">
      <alignment horizontal="left" vertical="center" wrapText="1"/>
    </xf>
    <xf numFmtId="49" fontId="16" fillId="2" borderId="48" xfId="0" applyNumberFormat="1" applyFont="1" applyFill="1" applyBorder="1" applyAlignment="1">
      <alignment horizontal="center" vertical="center"/>
    </xf>
    <xf numFmtId="0" fontId="11" fillId="2" borderId="49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/>
    </xf>
    <xf numFmtId="49" fontId="16" fillId="0" borderId="73" xfId="0" applyNumberFormat="1" applyFont="1" applyBorder="1" applyAlignment="1">
      <alignment horizontal="center" vertical="center"/>
    </xf>
    <xf numFmtId="0" fontId="18" fillId="0" borderId="4" xfId="0" applyNumberFormat="1" applyFont="1" applyBorder="1" applyAlignment="1">
      <alignment horizontal="center" vertical="center" wrapText="1"/>
    </xf>
    <xf numFmtId="0" fontId="10" fillId="0" borderId="47" xfId="0" applyNumberFormat="1" applyFont="1" applyBorder="1" applyAlignment="1">
      <alignment horizontal="left" vertical="center" wrapText="1"/>
    </xf>
    <xf numFmtId="0" fontId="10" fillId="0" borderId="57" xfId="0" applyNumberFormat="1" applyFont="1" applyBorder="1" applyAlignment="1">
      <alignment horizontal="left" vertical="center" wrapText="1"/>
    </xf>
    <xf numFmtId="0" fontId="11" fillId="0" borderId="47" xfId="0" applyNumberFormat="1" applyFont="1" applyBorder="1" applyAlignment="1">
      <alignment horizontal="left" vertical="center" wrapText="1"/>
    </xf>
    <xf numFmtId="0" fontId="11" fillId="0" borderId="57" xfId="0" applyNumberFormat="1" applyFont="1" applyBorder="1" applyAlignment="1">
      <alignment horizontal="left" vertical="center" wrapText="1"/>
    </xf>
    <xf numFmtId="0" fontId="17" fillId="0" borderId="47" xfId="0" applyNumberFormat="1" applyFont="1" applyBorder="1" applyAlignment="1">
      <alignment horizontal="left" vertical="center" wrapText="1"/>
    </xf>
    <xf numFmtId="0" fontId="17" fillId="0" borderId="57" xfId="0" applyNumberFormat="1" applyFont="1" applyBorder="1" applyAlignment="1">
      <alignment horizontal="left" vertical="center" wrapText="1"/>
    </xf>
    <xf numFmtId="0" fontId="11" fillId="2" borderId="50" xfId="0" applyNumberFormat="1" applyFont="1" applyFill="1" applyBorder="1" applyAlignment="1">
      <alignment horizontal="center" vertical="center" wrapText="1"/>
    </xf>
    <xf numFmtId="0" fontId="11" fillId="2" borderId="78" xfId="0" applyNumberFormat="1" applyFont="1" applyFill="1" applyBorder="1" applyAlignment="1">
      <alignment horizontal="center" vertical="center" wrapText="1"/>
    </xf>
    <xf numFmtId="0" fontId="22" fillId="0" borderId="4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1" fontId="24" fillId="0" borderId="22" xfId="0" applyNumberFormat="1" applyFont="1" applyFill="1" applyBorder="1" applyAlignment="1">
      <alignment horizontal="center" vertical="center"/>
    </xf>
    <xf numFmtId="1" fontId="24" fillId="0" borderId="4" xfId="0" applyNumberFormat="1" applyFont="1" applyFill="1" applyBorder="1" applyAlignment="1">
      <alignment horizontal="center" vertical="center"/>
    </xf>
    <xf numFmtId="1" fontId="21" fillId="0" borderId="4" xfId="0" applyNumberFormat="1" applyFont="1" applyFill="1" applyBorder="1" applyAlignment="1">
      <alignment horizontal="center" vertical="center"/>
    </xf>
    <xf numFmtId="1" fontId="23" fillId="0" borderId="4" xfId="0" applyNumberFormat="1" applyFont="1" applyFill="1" applyBorder="1" applyAlignment="1">
      <alignment horizontal="center" vertical="center"/>
    </xf>
    <xf numFmtId="1" fontId="20" fillId="0" borderId="4" xfId="0" applyNumberFormat="1" applyFont="1" applyFill="1" applyBorder="1" applyAlignment="1">
      <alignment horizontal="center" vertical="center"/>
    </xf>
    <xf numFmtId="1" fontId="23" fillId="2" borderId="4" xfId="0" applyNumberFormat="1" applyFont="1" applyFill="1" applyBorder="1" applyAlignment="1">
      <alignment horizontal="center" vertical="center"/>
    </xf>
    <xf numFmtId="0" fontId="26" fillId="0" borderId="0" xfId="0" applyFont="1"/>
    <xf numFmtId="4" fontId="26" fillId="0" borderId="0" xfId="0" applyNumberFormat="1" applyFont="1"/>
    <xf numFmtId="0" fontId="26" fillId="0" borderId="1" xfId="0" applyFont="1" applyBorder="1"/>
    <xf numFmtId="0" fontId="24" fillId="0" borderId="13" xfId="0" applyFont="1" applyBorder="1" applyAlignment="1">
      <alignment horizontal="center" wrapText="1"/>
    </xf>
    <xf numFmtId="0" fontId="24" fillId="0" borderId="12" xfId="0" applyFont="1" applyBorder="1" applyAlignment="1">
      <alignment horizontal="center" vertical="center" wrapText="1"/>
    </xf>
    <xf numFmtId="0" fontId="24" fillId="2" borderId="79" xfId="0" applyFont="1" applyFill="1" applyBorder="1" applyAlignment="1">
      <alignment horizontal="center"/>
    </xf>
    <xf numFmtId="0" fontId="24" fillId="0" borderId="78" xfId="0" applyFont="1" applyBorder="1" applyAlignment="1">
      <alignment horizontal="center"/>
    </xf>
    <xf numFmtId="164" fontId="25" fillId="0" borderId="4" xfId="0" applyNumberFormat="1" applyFont="1" applyFill="1" applyBorder="1" applyAlignment="1">
      <alignment vertical="center"/>
    </xf>
    <xf numFmtId="164" fontId="15" fillId="0" borderId="4" xfId="0" applyNumberFormat="1" applyFont="1" applyFill="1" applyBorder="1" applyAlignment="1">
      <alignment vertical="center"/>
    </xf>
    <xf numFmtId="164" fontId="15" fillId="2" borderId="4" xfId="0" applyNumberFormat="1" applyFont="1" applyFill="1" applyBorder="1" applyAlignment="1">
      <alignment vertical="center"/>
    </xf>
    <xf numFmtId="0" fontId="0" fillId="0" borderId="0" xfId="0" applyFont="1"/>
    <xf numFmtId="0" fontId="4" fillId="0" borderId="0" xfId="0" applyFont="1"/>
    <xf numFmtId="0" fontId="27" fillId="0" borderId="1" xfId="0" applyNumberFormat="1" applyFont="1" applyBorder="1" applyAlignment="1">
      <alignment horizontal="center"/>
    </xf>
    <xf numFmtId="0" fontId="17" fillId="0" borderId="47" xfId="0" applyNumberFormat="1" applyFont="1" applyBorder="1" applyAlignment="1">
      <alignment horizontal="left" vertical="center" wrapText="1"/>
    </xf>
    <xf numFmtId="0" fontId="17" fillId="0" borderId="57" xfId="0" applyNumberFormat="1" applyFont="1" applyBorder="1" applyAlignment="1">
      <alignment horizontal="left" vertical="center" wrapText="1"/>
    </xf>
    <xf numFmtId="0" fontId="27" fillId="0" borderId="23" xfId="0" applyNumberFormat="1" applyFont="1" applyFill="1" applyBorder="1" applyAlignment="1">
      <alignment vertical="center" wrapText="1"/>
    </xf>
    <xf numFmtId="0" fontId="28" fillId="0" borderId="23" xfId="0" applyNumberFormat="1" applyFont="1" applyFill="1" applyBorder="1" applyAlignment="1">
      <alignment horizontal="left" vertical="center" wrapText="1"/>
    </xf>
    <xf numFmtId="164" fontId="28" fillId="2" borderId="44" xfId="0" applyNumberFormat="1" applyFont="1" applyFill="1" applyBorder="1" applyAlignment="1">
      <alignment horizontal="right" vertical="center"/>
    </xf>
    <xf numFmtId="164" fontId="28" fillId="2" borderId="4" xfId="0" applyNumberFormat="1" applyFont="1" applyFill="1" applyBorder="1" applyAlignment="1">
      <alignment horizontal="right" vertical="center"/>
    </xf>
    <xf numFmtId="164" fontId="28" fillId="2" borderId="55" xfId="0" applyNumberFormat="1" applyFont="1" applyFill="1" applyBorder="1" applyAlignment="1">
      <alignment horizontal="right" vertical="center"/>
    </xf>
    <xf numFmtId="164" fontId="28" fillId="2" borderId="13" xfId="0" applyNumberFormat="1" applyFont="1" applyFill="1" applyBorder="1" applyAlignment="1">
      <alignment horizontal="right" vertical="center"/>
    </xf>
    <xf numFmtId="4" fontId="30" fillId="2" borderId="27" xfId="0" applyNumberFormat="1" applyFont="1" applyFill="1" applyBorder="1"/>
    <xf numFmtId="164" fontId="15" fillId="2" borderId="55" xfId="0" applyNumberFormat="1" applyFont="1" applyFill="1" applyBorder="1" applyAlignment="1">
      <alignment horizontal="right" vertical="center"/>
    </xf>
    <xf numFmtId="164" fontId="15" fillId="2" borderId="56" xfId="0" applyNumberFormat="1" applyFont="1" applyFill="1" applyBorder="1" applyAlignment="1">
      <alignment horizontal="right" vertical="center"/>
    </xf>
    <xf numFmtId="164" fontId="15" fillId="2" borderId="57" xfId="0" applyNumberFormat="1" applyFont="1" applyFill="1" applyBorder="1" applyAlignment="1">
      <alignment horizontal="right" vertical="center"/>
    </xf>
    <xf numFmtId="164" fontId="15" fillId="0" borderId="58" xfId="0" applyNumberFormat="1" applyFont="1" applyBorder="1" applyAlignment="1">
      <alignment horizontal="right" vertical="center"/>
    </xf>
    <xf numFmtId="4" fontId="24" fillId="2" borderId="27" xfId="0" applyNumberFormat="1" applyFont="1" applyFill="1" applyBorder="1"/>
    <xf numFmtId="4" fontId="9" fillId="2" borderId="22" xfId="0" applyNumberFormat="1" applyFont="1" applyFill="1" applyBorder="1" applyAlignment="1">
      <alignment horizontal="right" vertical="center"/>
    </xf>
    <xf numFmtId="4" fontId="9" fillId="2" borderId="4" xfId="0" applyNumberFormat="1" applyFont="1" applyFill="1" applyBorder="1" applyAlignment="1">
      <alignment horizontal="right" vertical="center"/>
    </xf>
    <xf numFmtId="4" fontId="9" fillId="2" borderId="24" xfId="0" applyNumberFormat="1" applyFont="1" applyFill="1" applyBorder="1" applyAlignment="1">
      <alignment horizontal="right" vertical="center"/>
    </xf>
    <xf numFmtId="4" fontId="9" fillId="2" borderId="12" xfId="0" applyNumberFormat="1" applyFont="1" applyFill="1" applyBorder="1" applyAlignment="1">
      <alignment horizontal="right" vertical="center"/>
    </xf>
    <xf numFmtId="2" fontId="29" fillId="0" borderId="22" xfId="0" applyNumberFormat="1" applyFont="1" applyBorder="1" applyAlignment="1">
      <alignment horizontal="right" vertical="center"/>
    </xf>
    <xf numFmtId="0" fontId="9" fillId="2" borderId="46" xfId="0" applyNumberFormat="1" applyFont="1" applyFill="1" applyBorder="1" applyAlignment="1">
      <alignment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0" fontId="9" fillId="2" borderId="33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/>
    </xf>
    <xf numFmtId="0" fontId="32" fillId="0" borderId="0" xfId="0" applyFont="1"/>
    <xf numFmtId="4" fontId="34" fillId="0" borderId="22" xfId="0" applyNumberFormat="1" applyFont="1" applyBorder="1" applyAlignment="1">
      <alignment horizontal="right" vertical="center"/>
    </xf>
    <xf numFmtId="4" fontId="34" fillId="0" borderId="4" xfId="0" applyNumberFormat="1" applyFont="1" applyBorder="1" applyAlignment="1">
      <alignment horizontal="right" vertical="center"/>
    </xf>
    <xf numFmtId="4" fontId="36" fillId="0" borderId="4" xfId="0" applyNumberFormat="1" applyFont="1" applyBorder="1" applyAlignment="1">
      <alignment horizontal="right" vertical="center"/>
    </xf>
    <xf numFmtId="4" fontId="36" fillId="0" borderId="4" xfId="0" applyNumberFormat="1" applyFont="1" applyFill="1" applyBorder="1" applyAlignment="1">
      <alignment horizontal="right" vertical="center"/>
    </xf>
    <xf numFmtId="164" fontId="35" fillId="0" borderId="81" xfId="0" applyNumberFormat="1" applyFont="1" applyBorder="1" applyAlignment="1">
      <alignment horizontal="right" vertical="center"/>
    </xf>
    <xf numFmtId="164" fontId="35" fillId="0" borderId="4" xfId="0" applyNumberFormat="1" applyFont="1" applyBorder="1" applyAlignment="1">
      <alignment horizontal="center" vertical="center"/>
    </xf>
    <xf numFmtId="164" fontId="35" fillId="0" borderId="4" xfId="0" applyNumberFormat="1" applyFont="1" applyBorder="1" applyAlignment="1">
      <alignment horizontal="right" vertical="center"/>
    </xf>
    <xf numFmtId="4" fontId="34" fillId="0" borderId="4" xfId="0" applyNumberFormat="1" applyFont="1" applyFill="1" applyBorder="1" applyAlignment="1">
      <alignment horizontal="right" vertical="center"/>
    </xf>
    <xf numFmtId="4" fontId="36" fillId="2" borderId="4" xfId="0" applyNumberFormat="1" applyFont="1" applyFill="1" applyBorder="1" applyAlignment="1">
      <alignment horizontal="right" vertical="center"/>
    </xf>
    <xf numFmtId="1" fontId="34" fillId="0" borderId="22" xfId="0" applyNumberFormat="1" applyFont="1" applyFill="1" applyBorder="1" applyAlignment="1">
      <alignment horizontal="center" vertical="center"/>
    </xf>
    <xf numFmtId="4" fontId="37" fillId="0" borderId="4" xfId="0" applyNumberFormat="1" applyFont="1" applyFill="1" applyBorder="1" applyAlignment="1">
      <alignment horizontal="center" vertical="center"/>
    </xf>
    <xf numFmtId="1" fontId="34" fillId="0" borderId="4" xfId="0" applyNumberFormat="1" applyFont="1" applyFill="1" applyBorder="1" applyAlignment="1">
      <alignment horizontal="center" vertical="center"/>
    </xf>
    <xf numFmtId="1" fontId="36" fillId="0" borderId="4" xfId="0" applyNumberFormat="1" applyFont="1" applyFill="1" applyBorder="1" applyAlignment="1">
      <alignment horizontal="center" vertical="center"/>
    </xf>
    <xf numFmtId="0" fontId="37" fillId="0" borderId="4" xfId="0" applyFont="1" applyFill="1" applyBorder="1" applyAlignment="1">
      <alignment horizontal="center" vertical="center"/>
    </xf>
    <xf numFmtId="1" fontId="36" fillId="2" borderId="4" xfId="0" applyNumberFormat="1" applyFont="1" applyFill="1" applyBorder="1" applyAlignment="1">
      <alignment horizontal="center" vertical="center"/>
    </xf>
    <xf numFmtId="1" fontId="34" fillId="2" borderId="4" xfId="0" applyNumberFormat="1" applyFont="1" applyFill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164" fontId="35" fillId="0" borderId="65" xfId="0" applyNumberFormat="1" applyFont="1" applyBorder="1" applyAlignment="1">
      <alignment vertical="center"/>
    </xf>
    <xf numFmtId="164" fontId="33" fillId="0" borderId="65" xfId="0" applyNumberFormat="1" applyFont="1" applyBorder="1" applyAlignment="1">
      <alignment vertical="center"/>
    </xf>
    <xf numFmtId="49" fontId="17" fillId="2" borderId="65" xfId="0" applyNumberFormat="1" applyFont="1" applyFill="1" applyBorder="1" applyAlignment="1">
      <alignment horizontal="center" vertical="center"/>
    </xf>
    <xf numFmtId="0" fontId="11" fillId="2" borderId="66" xfId="0" applyNumberFormat="1" applyFont="1" applyFill="1" applyBorder="1" applyAlignment="1">
      <alignment horizontal="center" vertical="center" wrapText="1"/>
    </xf>
    <xf numFmtId="0" fontId="11" fillId="2" borderId="47" xfId="0" applyNumberFormat="1" applyFont="1" applyFill="1" applyBorder="1" applyAlignment="1">
      <alignment horizontal="center" vertical="center" wrapText="1"/>
    </xf>
    <xf numFmtId="164" fontId="35" fillId="2" borderId="66" xfId="0" applyNumberFormat="1" applyFont="1" applyFill="1" applyBorder="1" applyAlignment="1">
      <alignment vertical="center"/>
    </xf>
    <xf numFmtId="164" fontId="35" fillId="2" borderId="47" xfId="0" applyNumberFormat="1" applyFont="1" applyFill="1" applyBorder="1" applyAlignment="1">
      <alignment vertical="center"/>
    </xf>
    <xf numFmtId="164" fontId="35" fillId="2" borderId="71" xfId="0" applyNumberFormat="1" applyFont="1" applyFill="1" applyBorder="1" applyAlignment="1">
      <alignment vertical="center"/>
    </xf>
    <xf numFmtId="49" fontId="11" fillId="2" borderId="65" xfId="0" applyNumberFormat="1" applyFont="1" applyFill="1" applyBorder="1" applyAlignment="1">
      <alignment horizontal="center" vertical="center"/>
    </xf>
    <xf numFmtId="164" fontId="35" fillId="2" borderId="65" xfId="0" applyNumberFormat="1" applyFont="1" applyFill="1" applyBorder="1" applyAlignment="1">
      <alignment vertical="center"/>
    </xf>
    <xf numFmtId="0" fontId="11" fillId="2" borderId="66" xfId="0" applyNumberFormat="1" applyFont="1" applyFill="1" applyBorder="1" applyAlignment="1">
      <alignment horizontal="left" vertical="center" wrapText="1"/>
    </xf>
    <xf numFmtId="0" fontId="11" fillId="2" borderId="47" xfId="0" applyNumberFormat="1" applyFont="1" applyFill="1" applyBorder="1" applyAlignment="1">
      <alignment horizontal="left" vertical="center" wrapText="1"/>
    </xf>
    <xf numFmtId="0" fontId="11" fillId="2" borderId="57" xfId="0" applyNumberFormat="1" applyFont="1" applyFill="1" applyBorder="1" applyAlignment="1">
      <alignment horizontal="left" vertical="center" wrapText="1"/>
    </xf>
    <xf numFmtId="49" fontId="10" fillId="0" borderId="66" xfId="0" applyNumberFormat="1" applyFont="1" applyBorder="1" applyAlignment="1">
      <alignment horizontal="center" vertical="center"/>
    </xf>
    <xf numFmtId="49" fontId="16" fillId="0" borderId="57" xfId="0" applyNumberFormat="1" applyFont="1" applyBorder="1" applyAlignment="1">
      <alignment horizontal="center" vertical="center"/>
    </xf>
    <xf numFmtId="0" fontId="10" fillId="0" borderId="66" xfId="0" applyNumberFormat="1" applyFont="1" applyBorder="1" applyAlignment="1">
      <alignment horizontal="center" vertical="center" wrapText="1"/>
    </xf>
    <xf numFmtId="0" fontId="16" fillId="0" borderId="47" xfId="0" applyNumberFormat="1" applyFont="1" applyBorder="1" applyAlignment="1">
      <alignment horizontal="center" vertical="center" wrapText="1"/>
    </xf>
    <xf numFmtId="164" fontId="33" fillId="0" borderId="66" xfId="0" applyNumberFormat="1" applyFont="1" applyBorder="1" applyAlignment="1">
      <alignment vertical="center"/>
    </xf>
    <xf numFmtId="164" fontId="33" fillId="0" borderId="47" xfId="0" applyNumberFormat="1" applyFont="1" applyBorder="1" applyAlignment="1">
      <alignment vertical="center"/>
    </xf>
    <xf numFmtId="164" fontId="33" fillId="0" borderId="71" xfId="0" applyNumberFormat="1" applyFont="1" applyBorder="1" applyAlignment="1">
      <alignment vertical="center"/>
    </xf>
    <xf numFmtId="0" fontId="10" fillId="0" borderId="47" xfId="0" applyNumberFormat="1" applyFont="1" applyBorder="1" applyAlignment="1">
      <alignment horizontal="center" vertical="center" wrapText="1"/>
    </xf>
    <xf numFmtId="49" fontId="17" fillId="0" borderId="65" xfId="0" applyNumberFormat="1" applyFont="1" applyBorder="1" applyAlignment="1">
      <alignment horizontal="center" vertical="center"/>
    </xf>
    <xf numFmtId="0" fontId="11" fillId="0" borderId="66" xfId="0" applyNumberFormat="1" applyFont="1" applyBorder="1" applyAlignment="1">
      <alignment horizontal="center" vertical="center" wrapText="1"/>
    </xf>
    <xf numFmtId="0" fontId="17" fillId="0" borderId="47" xfId="0" applyNumberFormat="1" applyFont="1" applyBorder="1" applyAlignment="1">
      <alignment horizontal="center" vertical="center" wrapText="1"/>
    </xf>
    <xf numFmtId="164" fontId="35" fillId="0" borderId="66" xfId="0" applyNumberFormat="1" applyFont="1" applyBorder="1" applyAlignment="1">
      <alignment vertical="center"/>
    </xf>
    <xf numFmtId="164" fontId="35" fillId="0" borderId="47" xfId="0" applyNumberFormat="1" applyFont="1" applyBorder="1" applyAlignment="1">
      <alignment vertical="center"/>
    </xf>
    <xf numFmtId="164" fontId="35" fillId="0" borderId="71" xfId="0" applyNumberFormat="1" applyFont="1" applyBorder="1" applyAlignment="1">
      <alignment vertical="center"/>
    </xf>
    <xf numFmtId="0" fontId="16" fillId="0" borderId="67" xfId="0" applyNumberFormat="1" applyFont="1" applyBorder="1" applyAlignment="1">
      <alignment horizontal="left" vertical="center" wrapText="1"/>
    </xf>
    <xf numFmtId="0" fontId="16" fillId="0" borderId="68" xfId="0" applyNumberFormat="1" applyFont="1" applyBorder="1" applyAlignment="1">
      <alignment horizontal="left" vertical="center" wrapText="1"/>
    </xf>
    <xf numFmtId="0" fontId="16" fillId="0" borderId="69" xfId="0" applyNumberFormat="1" applyFont="1" applyBorder="1" applyAlignment="1">
      <alignment horizontal="left" vertical="center" wrapText="1"/>
    </xf>
    <xf numFmtId="164" fontId="33" fillId="0" borderId="70" xfId="0" applyNumberFormat="1" applyFont="1" applyBorder="1" applyAlignment="1">
      <alignment vertical="center"/>
    </xf>
    <xf numFmtId="49" fontId="11" fillId="0" borderId="65" xfId="0" applyNumberFormat="1" applyFont="1" applyBorder="1" applyAlignment="1">
      <alignment horizontal="center" vertical="center"/>
    </xf>
    <xf numFmtId="0" fontId="11" fillId="0" borderId="66" xfId="0" applyNumberFormat="1" applyFont="1" applyBorder="1" applyAlignment="1">
      <alignment horizontal="left" vertical="center" wrapText="1"/>
    </xf>
    <xf numFmtId="0" fontId="11" fillId="0" borderId="47" xfId="0" applyNumberFormat="1" applyFont="1" applyBorder="1" applyAlignment="1">
      <alignment horizontal="left" vertical="center" wrapText="1"/>
    </xf>
    <xf numFmtId="0" fontId="11" fillId="0" borderId="57" xfId="0" applyNumberFormat="1" applyFont="1" applyBorder="1" applyAlignment="1">
      <alignment horizontal="left" vertical="center" wrapText="1"/>
    </xf>
    <xf numFmtId="49" fontId="16" fillId="0" borderId="65" xfId="0" applyNumberFormat="1" applyFont="1" applyBorder="1" applyAlignment="1">
      <alignment horizontal="center" vertical="center"/>
    </xf>
    <xf numFmtId="0" fontId="16" fillId="0" borderId="66" xfId="0" applyNumberFormat="1" applyFont="1" applyBorder="1" applyAlignment="1">
      <alignment horizontal="left" vertical="center" wrapText="1"/>
    </xf>
    <xf numFmtId="0" fontId="16" fillId="0" borderId="47" xfId="0" applyNumberFormat="1" applyFont="1" applyBorder="1" applyAlignment="1">
      <alignment horizontal="left" vertical="center" wrapText="1"/>
    </xf>
    <xf numFmtId="0" fontId="16" fillId="0" borderId="57" xfId="0" applyNumberFormat="1" applyFont="1" applyBorder="1" applyAlignment="1">
      <alignment horizontal="left" vertical="center" wrapText="1"/>
    </xf>
    <xf numFmtId="0" fontId="11" fillId="0" borderId="47" xfId="0" applyNumberFormat="1" applyFont="1" applyBorder="1" applyAlignment="1">
      <alignment horizontal="center" vertical="center" wrapText="1"/>
    </xf>
    <xf numFmtId="0" fontId="17" fillId="0" borderId="66" xfId="0" applyNumberFormat="1" applyFont="1" applyBorder="1" applyAlignment="1">
      <alignment horizontal="left" vertical="center" wrapText="1"/>
    </xf>
    <xf numFmtId="0" fontId="17" fillId="0" borderId="47" xfId="0" applyNumberFormat="1" applyFont="1" applyBorder="1" applyAlignment="1">
      <alignment horizontal="left" vertical="center" wrapText="1"/>
    </xf>
    <xf numFmtId="0" fontId="17" fillId="0" borderId="57" xfId="0" applyNumberFormat="1" applyFont="1" applyBorder="1" applyAlignment="1">
      <alignment horizontal="left" vertical="center" wrapText="1"/>
    </xf>
    <xf numFmtId="0" fontId="17" fillId="0" borderId="65" xfId="0" applyNumberFormat="1" applyFont="1" applyBorder="1" applyAlignment="1">
      <alignment horizontal="left" vertical="center" wrapText="1"/>
    </xf>
    <xf numFmtId="4" fontId="19" fillId="0" borderId="4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wrapText="1"/>
    </xf>
    <xf numFmtId="0" fontId="20" fillId="0" borderId="4" xfId="0" applyFont="1" applyBorder="1" applyAlignment="1">
      <alignment horizontal="center" vertical="center" wrapText="1"/>
    </xf>
    <xf numFmtId="0" fontId="21" fillId="0" borderId="8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4" fontId="19" fillId="0" borderId="8" xfId="0" applyNumberFormat="1" applyFont="1" applyBorder="1" applyAlignment="1">
      <alignment horizontal="center" vertical="center" wrapText="1"/>
    </xf>
    <xf numFmtId="4" fontId="19" fillId="0" borderId="3" xfId="0" applyNumberFormat="1" applyFont="1" applyBorder="1" applyAlignment="1">
      <alignment horizontal="center" vertical="center" wrapText="1"/>
    </xf>
    <xf numFmtId="4" fontId="19" fillId="0" borderId="9" xfId="0" applyNumberFormat="1" applyFont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 vertical="center" wrapText="1"/>
    </xf>
    <xf numFmtId="4" fontId="19" fillId="0" borderId="2" xfId="0" applyNumberFormat="1" applyFont="1" applyBorder="1" applyAlignment="1">
      <alignment horizontal="center" vertical="center" wrapText="1"/>
    </xf>
    <xf numFmtId="4" fontId="19" fillId="0" borderId="11" xfId="0" applyNumberFormat="1" applyFont="1" applyBorder="1" applyAlignment="1">
      <alignment horizontal="center" vertical="center" wrapText="1"/>
    </xf>
    <xf numFmtId="0" fontId="10" fillId="0" borderId="66" xfId="0" applyNumberFormat="1" applyFont="1" applyBorder="1" applyAlignment="1">
      <alignment horizontal="left" vertical="center" wrapText="1"/>
    </xf>
    <xf numFmtId="0" fontId="10" fillId="0" borderId="47" xfId="0" applyNumberFormat="1" applyFont="1" applyBorder="1" applyAlignment="1">
      <alignment horizontal="left" vertical="center" wrapText="1"/>
    </xf>
    <xf numFmtId="0" fontId="10" fillId="0" borderId="57" xfId="0" applyNumberFormat="1" applyFont="1" applyBorder="1" applyAlignment="1">
      <alignment horizontal="left" vertical="center" wrapText="1"/>
    </xf>
    <xf numFmtId="0" fontId="17" fillId="2" borderId="66" xfId="0" applyNumberFormat="1" applyFont="1" applyFill="1" applyBorder="1" applyAlignment="1">
      <alignment horizontal="left" vertical="center" wrapText="1"/>
    </xf>
    <xf numFmtId="0" fontId="17" fillId="2" borderId="47" xfId="0" applyNumberFormat="1" applyFont="1" applyFill="1" applyBorder="1" applyAlignment="1">
      <alignment horizontal="left" vertical="center" wrapText="1"/>
    </xf>
    <xf numFmtId="0" fontId="17" fillId="2" borderId="57" xfId="0" applyNumberFormat="1" applyFont="1" applyFill="1" applyBorder="1" applyAlignment="1">
      <alignment horizontal="left" vertical="center" wrapText="1"/>
    </xf>
    <xf numFmtId="49" fontId="10" fillId="2" borderId="65" xfId="0" applyNumberFormat="1" applyFont="1" applyFill="1" applyBorder="1" applyAlignment="1">
      <alignment horizontal="center" vertical="center"/>
    </xf>
    <xf numFmtId="0" fontId="10" fillId="2" borderId="66" xfId="0" applyNumberFormat="1" applyFont="1" applyFill="1" applyBorder="1" applyAlignment="1">
      <alignment horizontal="left" vertical="center" wrapText="1"/>
    </xf>
    <xf numFmtId="0" fontId="10" fillId="2" borderId="47" xfId="0" applyNumberFormat="1" applyFont="1" applyFill="1" applyBorder="1" applyAlignment="1">
      <alignment horizontal="left" vertical="center" wrapText="1"/>
    </xf>
    <xf numFmtId="0" fontId="10" fillId="2" borderId="57" xfId="0" applyNumberFormat="1" applyFont="1" applyFill="1" applyBorder="1" applyAlignment="1">
      <alignment horizontal="left" vertical="center" wrapText="1"/>
    </xf>
    <xf numFmtId="164" fontId="33" fillId="2" borderId="65" xfId="0" applyNumberFormat="1" applyFont="1" applyFill="1" applyBorder="1" applyAlignment="1">
      <alignment vertical="center"/>
    </xf>
    <xf numFmtId="164" fontId="35" fillId="0" borderId="66" xfId="0" applyNumberFormat="1" applyFont="1" applyBorder="1" applyAlignment="1">
      <alignment horizontal="center" vertical="center"/>
    </xf>
    <xf numFmtId="164" fontId="35" fillId="0" borderId="47" xfId="0" applyNumberFormat="1" applyFont="1" applyBorder="1" applyAlignment="1">
      <alignment horizontal="center" vertical="center"/>
    </xf>
    <xf numFmtId="164" fontId="35" fillId="0" borderId="71" xfId="0" applyNumberFormat="1" applyFont="1" applyBorder="1" applyAlignment="1">
      <alignment horizontal="center" vertical="center"/>
    </xf>
    <xf numFmtId="49" fontId="11" fillId="0" borderId="66" xfId="0" applyNumberFormat="1" applyFont="1" applyBorder="1" applyAlignment="1">
      <alignment horizontal="center" vertical="center"/>
    </xf>
    <xf numFmtId="49" fontId="17" fillId="0" borderId="57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0" fontId="22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6" fillId="0" borderId="4" xfId="0" applyFont="1" applyBorder="1"/>
    <xf numFmtId="49" fontId="16" fillId="0" borderId="74" xfId="0" applyNumberFormat="1" applyFont="1" applyBorder="1" applyAlignment="1">
      <alignment horizontal="center" vertical="center"/>
    </xf>
    <xf numFmtId="0" fontId="16" fillId="0" borderId="72" xfId="0" applyNumberFormat="1" applyFont="1" applyBorder="1" applyAlignment="1">
      <alignment horizontal="left" vertical="center" wrapText="1"/>
    </xf>
    <xf numFmtId="0" fontId="16" fillId="0" borderId="75" xfId="0" applyNumberFormat="1" applyFont="1" applyBorder="1" applyAlignment="1">
      <alignment horizontal="left" vertical="center" wrapText="1"/>
    </xf>
    <xf numFmtId="0" fontId="16" fillId="0" borderId="76" xfId="0" applyNumberFormat="1" applyFont="1" applyBorder="1" applyAlignment="1">
      <alignment horizontal="left" vertical="center" wrapText="1"/>
    </xf>
    <xf numFmtId="164" fontId="33" fillId="0" borderId="74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52" xfId="0" applyNumberFormat="1" applyFont="1" applyBorder="1" applyAlignment="1">
      <alignment horizontal="center"/>
    </xf>
    <xf numFmtId="0" fontId="28" fillId="3" borderId="12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 wrapText="1"/>
    </xf>
    <xf numFmtId="0" fontId="15" fillId="0" borderId="13" xfId="0" applyNumberFormat="1" applyFont="1" applyBorder="1" applyAlignment="1">
      <alignment horizontal="center" vertical="center" wrapText="1"/>
    </xf>
    <xf numFmtId="0" fontId="15" fillId="0" borderId="12" xfId="0" applyNumberFormat="1" applyFont="1" applyBorder="1" applyAlignment="1">
      <alignment horizontal="center" vertical="center" wrapText="1"/>
    </xf>
    <xf numFmtId="0" fontId="15" fillId="0" borderId="13" xfId="0" applyNumberFormat="1" applyFont="1" applyBorder="1" applyAlignment="1">
      <alignment horizontal="center" vertical="center"/>
    </xf>
    <xf numFmtId="0" fontId="15" fillId="0" borderId="12" xfId="0" applyNumberFormat="1" applyFont="1" applyBorder="1" applyAlignment="1">
      <alignment horizontal="center" vertical="center"/>
    </xf>
    <xf numFmtId="0" fontId="28" fillId="0" borderId="18" xfId="0" applyNumberFormat="1" applyFont="1" applyFill="1" applyBorder="1" applyAlignment="1">
      <alignment horizontal="left" vertical="center" wrapText="1"/>
    </xf>
    <xf numFmtId="0" fontId="28" fillId="0" borderId="19" xfId="0" applyNumberFormat="1" applyFont="1" applyFill="1" applyBorder="1" applyAlignment="1">
      <alignment horizontal="left" vertical="center" wrapText="1"/>
    </xf>
    <xf numFmtId="49" fontId="9" fillId="0" borderId="20" xfId="0" applyNumberFormat="1" applyFont="1" applyFill="1" applyBorder="1" applyAlignment="1">
      <alignment horizontal="center" vertical="center" wrapText="1"/>
    </xf>
    <xf numFmtId="164" fontId="15" fillId="0" borderId="20" xfId="0" applyNumberFormat="1" applyFont="1" applyFill="1" applyBorder="1" applyAlignment="1">
      <alignment horizontal="right" vertical="center"/>
    </xf>
    <xf numFmtId="164" fontId="15" fillId="0" borderId="21" xfId="0" applyNumberFormat="1" applyFont="1" applyFill="1" applyBorder="1" applyAlignment="1">
      <alignment horizontal="right" vertical="center"/>
    </xf>
    <xf numFmtId="164" fontId="15" fillId="0" borderId="62" xfId="0" applyNumberFormat="1" applyFont="1" applyFill="1" applyBorder="1" applyAlignment="1">
      <alignment horizontal="right" vertical="center"/>
    </xf>
    <xf numFmtId="164" fontId="15" fillId="0" borderId="59" xfId="0" applyNumberFormat="1" applyFont="1" applyFill="1" applyBorder="1" applyAlignment="1">
      <alignment horizontal="right" vertical="center"/>
    </xf>
    <xf numFmtId="4" fontId="15" fillId="0" borderId="21" xfId="0" applyNumberFormat="1" applyFont="1" applyFill="1" applyBorder="1" applyAlignment="1">
      <alignment horizontal="right" vertical="center"/>
    </xf>
    <xf numFmtId="4" fontId="15" fillId="0" borderId="59" xfId="0" applyNumberFormat="1" applyFont="1" applyFill="1" applyBorder="1" applyAlignment="1">
      <alignment horizontal="right" vertical="center"/>
    </xf>
    <xf numFmtId="0" fontId="28" fillId="3" borderId="14" xfId="0" applyNumberFormat="1" applyFont="1" applyFill="1" applyBorder="1" applyAlignment="1">
      <alignment horizontal="center" vertical="center"/>
    </xf>
    <xf numFmtId="0" fontId="9" fillId="0" borderId="14" xfId="0" applyNumberFormat="1" applyFont="1" applyBorder="1" applyAlignment="1">
      <alignment horizontal="center" vertical="center"/>
    </xf>
    <xf numFmtId="0" fontId="15" fillId="2" borderId="15" xfId="0" applyNumberFormat="1" applyFont="1" applyFill="1" applyBorder="1" applyAlignment="1">
      <alignment horizontal="center" vertical="center"/>
    </xf>
    <xf numFmtId="164" fontId="15" fillId="0" borderId="5" xfId="0" applyNumberFormat="1" applyFont="1" applyFill="1" applyBorder="1" applyAlignment="1">
      <alignment horizontal="right" vertical="center"/>
    </xf>
    <xf numFmtId="164" fontId="15" fillId="0" borderId="6" xfId="0" applyNumberFormat="1" applyFont="1" applyFill="1" applyBorder="1" applyAlignment="1">
      <alignment horizontal="right" vertical="center"/>
    </xf>
    <xf numFmtId="164" fontId="15" fillId="0" borderId="7" xfId="0" applyNumberFormat="1" applyFont="1" applyFill="1" applyBorder="1" applyAlignment="1">
      <alignment horizontal="right" vertical="center"/>
    </xf>
    <xf numFmtId="4" fontId="15" fillId="0" borderId="5" xfId="0" applyNumberFormat="1" applyFont="1" applyFill="1" applyBorder="1" applyAlignment="1">
      <alignment horizontal="right" vertical="center"/>
    </xf>
    <xf numFmtId="4" fontId="15" fillId="0" borderId="7" xfId="0" applyNumberFormat="1" applyFont="1" applyFill="1" applyBorder="1" applyAlignment="1">
      <alignment horizontal="right" vertical="center"/>
    </xf>
    <xf numFmtId="0" fontId="27" fillId="0" borderId="24" xfId="0" applyNumberFormat="1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25" fillId="0" borderId="5" xfId="0" applyNumberFormat="1" applyFont="1" applyFill="1" applyBorder="1" applyAlignment="1">
      <alignment horizontal="right" vertical="center"/>
    </xf>
    <xf numFmtId="164" fontId="25" fillId="0" borderId="7" xfId="0" applyNumberFormat="1" applyFont="1" applyFill="1" applyBorder="1" applyAlignment="1">
      <alignment horizontal="right" vertical="center"/>
    </xf>
    <xf numFmtId="164" fontId="25" fillId="0" borderId="6" xfId="0" applyNumberFormat="1" applyFont="1" applyFill="1" applyBorder="1" applyAlignment="1">
      <alignment horizontal="right" vertical="center"/>
    </xf>
    <xf numFmtId="4" fontId="15" fillId="0" borderId="4" xfId="0" applyNumberFormat="1" applyFont="1" applyFill="1" applyBorder="1" applyAlignment="1">
      <alignment horizontal="right" vertical="center"/>
    </xf>
    <xf numFmtId="0" fontId="26" fillId="0" borderId="7" xfId="0" applyFont="1" applyFill="1" applyBorder="1"/>
    <xf numFmtId="0" fontId="26" fillId="0" borderId="6" xfId="0" applyFont="1" applyFill="1" applyBorder="1"/>
    <xf numFmtId="0" fontId="28" fillId="0" borderId="25" xfId="0" applyNumberFormat="1" applyFont="1" applyFill="1" applyBorder="1" applyAlignment="1">
      <alignment horizontal="left" vertical="center" wrapText="1"/>
    </xf>
    <xf numFmtId="0" fontId="28" fillId="0" borderId="24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right" vertical="center"/>
    </xf>
    <xf numFmtId="164" fontId="25" fillId="0" borderId="4" xfId="0" applyNumberFormat="1" applyFont="1" applyFill="1" applyBorder="1" applyAlignment="1">
      <alignment horizontal="right" vertical="center"/>
    </xf>
    <xf numFmtId="0" fontId="27" fillId="0" borderId="5" xfId="0" applyNumberFormat="1" applyFont="1" applyFill="1" applyBorder="1" applyAlignment="1">
      <alignment horizontal="left" vertical="center" wrapText="1"/>
    </xf>
    <xf numFmtId="0" fontId="27" fillId="0" borderId="6" xfId="0" applyNumberFormat="1" applyFont="1" applyFill="1" applyBorder="1" applyAlignment="1">
      <alignment horizontal="left" vertical="center" wrapText="1"/>
    </xf>
    <xf numFmtId="0" fontId="27" fillId="0" borderId="7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164" fontId="25" fillId="0" borderId="5" xfId="0" applyNumberFormat="1" applyFont="1" applyFill="1" applyBorder="1" applyAlignment="1">
      <alignment horizontal="center" vertical="center"/>
    </xf>
    <xf numFmtId="164" fontId="25" fillId="0" borderId="6" xfId="0" applyNumberFormat="1" applyFont="1" applyFill="1" applyBorder="1" applyAlignment="1">
      <alignment horizontal="center" vertical="center"/>
    </xf>
    <xf numFmtId="164" fontId="25" fillId="0" borderId="7" xfId="0" applyNumberFormat="1" applyFont="1" applyFill="1" applyBorder="1" applyAlignment="1">
      <alignment horizontal="center" vertical="center"/>
    </xf>
    <xf numFmtId="164" fontId="15" fillId="0" borderId="5" xfId="0" applyNumberFormat="1" applyFont="1" applyFill="1" applyBorder="1" applyAlignment="1">
      <alignment horizontal="center" vertical="center"/>
    </xf>
    <xf numFmtId="164" fontId="15" fillId="0" borderId="6" xfId="0" applyNumberFormat="1" applyFont="1" applyFill="1" applyBorder="1" applyAlignment="1">
      <alignment horizontal="center" vertical="center"/>
    </xf>
    <xf numFmtId="164" fontId="15" fillId="0" borderId="7" xfId="0" applyNumberFormat="1" applyFont="1" applyFill="1" applyBorder="1" applyAlignment="1">
      <alignment horizontal="center" vertical="center"/>
    </xf>
    <xf numFmtId="4" fontId="15" fillId="0" borderId="5" xfId="0" applyNumberFormat="1" applyFont="1" applyFill="1" applyBorder="1" applyAlignment="1">
      <alignment horizontal="center" vertical="center"/>
    </xf>
    <xf numFmtId="4" fontId="15" fillId="0" borderId="7" xfId="0" applyNumberFormat="1" applyFont="1" applyFill="1" applyBorder="1" applyAlignment="1">
      <alignment horizontal="center" vertical="center"/>
    </xf>
    <xf numFmtId="0" fontId="9" fillId="3" borderId="13" xfId="0" applyNumberFormat="1" applyFont="1" applyFill="1" applyBorder="1" applyAlignment="1">
      <alignment horizontal="left" vertical="center"/>
    </xf>
    <xf numFmtId="0" fontId="9" fillId="3" borderId="26" xfId="0" applyNumberFormat="1" applyFont="1" applyFill="1" applyBorder="1" applyAlignment="1">
      <alignment horizontal="left" vertical="center"/>
    </xf>
    <xf numFmtId="0" fontId="9" fillId="3" borderId="26" xfId="0" applyNumberFormat="1" applyFont="1" applyFill="1" applyBorder="1" applyAlignment="1">
      <alignment horizontal="left" vertical="center" wrapText="1"/>
    </xf>
    <xf numFmtId="164" fontId="15" fillId="2" borderId="53" xfId="0" applyNumberFormat="1" applyFont="1" applyFill="1" applyBorder="1" applyAlignment="1">
      <alignment horizontal="right" vertical="center"/>
    </xf>
    <xf numFmtId="164" fontId="15" fillId="2" borderId="28" xfId="0" applyNumberFormat="1" applyFont="1" applyFill="1" applyBorder="1" applyAlignment="1">
      <alignment horizontal="right" vertical="center"/>
    </xf>
    <xf numFmtId="164" fontId="15" fillId="2" borderId="26" xfId="0" applyNumberFormat="1" applyFont="1" applyFill="1" applyBorder="1" applyAlignment="1">
      <alignment horizontal="right" vertical="center"/>
    </xf>
    <xf numFmtId="164" fontId="15" fillId="2" borderId="64" xfId="0" applyNumberFormat="1" applyFont="1" applyFill="1" applyBorder="1" applyAlignment="1">
      <alignment horizontal="right" vertical="center"/>
    </xf>
    <xf numFmtId="164" fontId="15" fillId="2" borderId="51" xfId="0" applyNumberFormat="1" applyFont="1" applyFill="1" applyBorder="1" applyAlignment="1">
      <alignment horizontal="right" vertical="center"/>
    </xf>
    <xf numFmtId="4" fontId="15" fillId="2" borderId="53" xfId="0" applyNumberFormat="1" applyFont="1" applyFill="1" applyBorder="1" applyAlignment="1">
      <alignment horizontal="right" vertical="center"/>
    </xf>
    <xf numFmtId="164" fontId="25" fillId="0" borderId="60" xfId="0" applyNumberFormat="1" applyFont="1" applyFill="1" applyBorder="1" applyAlignment="1">
      <alignment horizontal="right" vertical="center"/>
    </xf>
    <xf numFmtId="164" fontId="25" fillId="0" borderId="63" xfId="0" applyNumberFormat="1" applyFont="1" applyFill="1" applyBorder="1" applyAlignment="1">
      <alignment horizontal="right" vertical="center"/>
    </xf>
    <xf numFmtId="164" fontId="25" fillId="0" borderId="61" xfId="0" applyNumberFormat="1" applyFont="1" applyFill="1" applyBorder="1" applyAlignment="1">
      <alignment horizontal="right" vertical="center"/>
    </xf>
    <xf numFmtId="164" fontId="15" fillId="0" borderId="24" xfId="0" applyNumberFormat="1" applyFont="1" applyFill="1" applyBorder="1" applyAlignment="1">
      <alignment horizontal="right" vertical="center"/>
    </xf>
    <xf numFmtId="4" fontId="15" fillId="0" borderId="24" xfId="0" applyNumberFormat="1" applyFont="1" applyFill="1" applyBorder="1" applyAlignment="1">
      <alignment horizontal="right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9" fillId="2" borderId="49" xfId="0" applyNumberFormat="1" applyFont="1" applyFill="1" applyBorder="1" applyAlignment="1">
      <alignment horizontal="left" vertical="center"/>
    </xf>
    <xf numFmtId="0" fontId="9" fillId="2" borderId="50" xfId="0" applyNumberFormat="1" applyFont="1" applyFill="1" applyBorder="1" applyAlignment="1">
      <alignment horizontal="left" vertical="center"/>
    </xf>
    <xf numFmtId="0" fontId="9" fillId="2" borderId="46" xfId="0" applyNumberFormat="1" applyFont="1" applyFill="1" applyBorder="1" applyAlignment="1">
      <alignment horizontal="left" vertical="center" wrapText="1"/>
    </xf>
    <xf numFmtId="0" fontId="9" fillId="2" borderId="47" xfId="0" applyNumberFormat="1" applyFont="1" applyFill="1" applyBorder="1" applyAlignment="1">
      <alignment horizontal="left" vertical="center" wrapText="1"/>
    </xf>
    <xf numFmtId="0" fontId="10" fillId="0" borderId="3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0" fillId="0" borderId="32" xfId="0" applyNumberFormat="1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9" fillId="2" borderId="44" xfId="0" applyNumberFormat="1" applyFont="1" applyFill="1" applyBorder="1" applyAlignment="1">
      <alignment horizontal="left" vertical="center" wrapText="1"/>
    </xf>
    <xf numFmtId="0" fontId="9" fillId="2" borderId="45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29" xfId="0" applyNumberFormat="1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10" fillId="0" borderId="77" xfId="0" applyNumberFormat="1" applyFont="1" applyBorder="1" applyAlignment="1">
      <alignment horizontal="center" vertical="center" wrapText="1"/>
    </xf>
    <xf numFmtId="0" fontId="10" fillId="0" borderId="78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9" fillId="0" borderId="29" xfId="0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9" fillId="0" borderId="3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9" fillId="0" borderId="38" xfId="0" applyNumberFormat="1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1" fillId="0" borderId="49" xfId="0" applyNumberFormat="1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8"/>
  <sheetViews>
    <sheetView tabSelected="1" topLeftCell="F1" zoomScale="106" zoomScaleNormal="106" workbookViewId="0">
      <selection activeCell="W86" sqref="W86"/>
    </sheetView>
  </sheetViews>
  <sheetFormatPr defaultRowHeight="21" x14ac:dyDescent="0.4"/>
  <cols>
    <col min="1" max="1" width="9.109375" hidden="1" customWidth="1"/>
    <col min="2" max="2" width="6.109375" customWidth="1"/>
    <col min="4" max="4" width="9.6640625" customWidth="1"/>
    <col min="9" max="9" width="12.33203125" customWidth="1"/>
    <col min="10" max="10" width="3.44140625" hidden="1" customWidth="1"/>
    <col min="11" max="11" width="4.6640625" hidden="1" customWidth="1"/>
    <col min="12" max="12" width="9.109375" hidden="1" customWidth="1"/>
    <col min="13" max="13" width="8.109375" hidden="1" customWidth="1"/>
    <col min="14" max="15" width="9.109375" hidden="1" customWidth="1"/>
    <col min="16" max="16" width="3.5546875" style="47" customWidth="1"/>
    <col min="17" max="17" width="7.44140625" style="47" customWidth="1"/>
    <col min="18" max="18" width="12.6640625" style="47" customWidth="1"/>
    <col min="19" max="19" width="23" style="47" customWidth="1"/>
    <col min="20" max="20" width="12.33203125" style="47" customWidth="1"/>
    <col min="21" max="21" width="21.5546875" style="47" customWidth="1"/>
    <col min="22" max="22" width="14.6640625" style="47" customWidth="1"/>
    <col min="23" max="23" width="21.44140625" style="85" customWidth="1"/>
  </cols>
  <sheetData>
    <row r="1" spans="1:23" ht="34.200000000000003" customHeight="1" x14ac:dyDescent="0.3">
      <c r="A1" s="1"/>
      <c r="B1" s="153" t="s">
        <v>306</v>
      </c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</row>
    <row r="2" spans="1:23" ht="14.4" customHeight="1" x14ac:dyDescent="0.3">
      <c r="A2" s="4"/>
      <c r="B2" s="179" t="s">
        <v>0</v>
      </c>
      <c r="C2" s="180" t="s">
        <v>1</v>
      </c>
      <c r="D2" s="181"/>
      <c r="E2" s="180" t="s">
        <v>2</v>
      </c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54" t="s">
        <v>304</v>
      </c>
      <c r="Q2" s="155"/>
      <c r="R2" s="156"/>
      <c r="S2" s="148" t="s">
        <v>305</v>
      </c>
      <c r="T2" s="176" t="s">
        <v>301</v>
      </c>
      <c r="U2" s="148" t="s">
        <v>300</v>
      </c>
      <c r="V2" s="150" t="s">
        <v>90</v>
      </c>
      <c r="W2" s="151" t="s">
        <v>317</v>
      </c>
    </row>
    <row r="3" spans="1:23" ht="115.8" customHeight="1" x14ac:dyDescent="0.3">
      <c r="A3" s="4"/>
      <c r="B3" s="179"/>
      <c r="C3" s="181"/>
      <c r="D3" s="181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57"/>
      <c r="Q3" s="158"/>
      <c r="R3" s="159"/>
      <c r="S3" s="149"/>
      <c r="T3" s="176"/>
      <c r="U3" s="149"/>
      <c r="V3" s="150"/>
      <c r="W3" s="152"/>
    </row>
    <row r="4" spans="1:23" ht="15" customHeight="1" x14ac:dyDescent="0.3">
      <c r="A4" s="4"/>
      <c r="B4" s="29">
        <v>1</v>
      </c>
      <c r="C4" s="177">
        <v>2</v>
      </c>
      <c r="D4" s="177"/>
      <c r="E4" s="177">
        <v>3</v>
      </c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8">
        <v>4</v>
      </c>
      <c r="Q4" s="178"/>
      <c r="R4" s="178"/>
      <c r="S4" s="38">
        <v>7</v>
      </c>
      <c r="T4" s="39">
        <v>8</v>
      </c>
      <c r="U4" s="38">
        <v>7</v>
      </c>
      <c r="V4" s="40">
        <v>10</v>
      </c>
      <c r="W4" s="84"/>
    </row>
    <row r="5" spans="1:23" s="7" customFormat="1" ht="22.95" customHeight="1" x14ac:dyDescent="0.3">
      <c r="A5" s="6"/>
      <c r="B5" s="28" t="s">
        <v>3</v>
      </c>
      <c r="C5" s="182" t="s">
        <v>4</v>
      </c>
      <c r="D5" s="182"/>
      <c r="E5" s="183" t="s">
        <v>5</v>
      </c>
      <c r="F5" s="184"/>
      <c r="G5" s="184"/>
      <c r="H5" s="184"/>
      <c r="I5" s="184"/>
      <c r="J5" s="184"/>
      <c r="K5" s="184"/>
      <c r="L5" s="184"/>
      <c r="M5" s="184"/>
      <c r="N5" s="185"/>
      <c r="O5" s="185"/>
      <c r="P5" s="186">
        <v>1459670000</v>
      </c>
      <c r="Q5" s="186"/>
      <c r="R5" s="186"/>
      <c r="S5" s="86">
        <v>704174718.47000003</v>
      </c>
      <c r="T5" s="41">
        <f>S5/P5*100</f>
        <v>48.24204912548727</v>
      </c>
      <c r="U5" s="86">
        <v>616779792.79999995</v>
      </c>
      <c r="V5" s="95">
        <f>S5/U5*100</f>
        <v>114.16955073596893</v>
      </c>
      <c r="W5" s="96">
        <f t="shared" ref="W5:W6" si="0">S5-U5</f>
        <v>87394925.670000076</v>
      </c>
    </row>
    <row r="6" spans="1:23" s="2" customFormat="1" ht="28.2" customHeight="1" x14ac:dyDescent="0.3">
      <c r="A6" s="5"/>
      <c r="B6" s="11" t="s">
        <v>3</v>
      </c>
      <c r="C6" s="139" t="s">
        <v>6</v>
      </c>
      <c r="D6" s="139"/>
      <c r="E6" s="140" t="s">
        <v>7</v>
      </c>
      <c r="F6" s="141"/>
      <c r="G6" s="141"/>
      <c r="H6" s="141"/>
      <c r="I6" s="141"/>
      <c r="J6" s="141"/>
      <c r="K6" s="141"/>
      <c r="L6" s="141"/>
      <c r="M6" s="141"/>
      <c r="N6" s="142"/>
      <c r="O6" s="142"/>
      <c r="P6" s="105">
        <v>1028000000</v>
      </c>
      <c r="Q6" s="105"/>
      <c r="R6" s="105"/>
      <c r="S6" s="87">
        <v>527762370.41000003</v>
      </c>
      <c r="T6" s="42">
        <f t="shared" ref="T6:T35" si="1">S6/P6*100</f>
        <v>51.338751985408557</v>
      </c>
      <c r="U6" s="87">
        <v>402909694.01999998</v>
      </c>
      <c r="V6" s="97">
        <f t="shared" ref="V6:V69" si="2">S6/U6*100</f>
        <v>130.98775687035283</v>
      </c>
      <c r="W6" s="96">
        <f t="shared" si="0"/>
        <v>124852676.39000005</v>
      </c>
    </row>
    <row r="7" spans="1:23" s="2" customFormat="1" ht="22.95" customHeight="1" x14ac:dyDescent="0.3">
      <c r="A7" s="5"/>
      <c r="B7" s="11" t="s">
        <v>3</v>
      </c>
      <c r="C7" s="139" t="s">
        <v>8</v>
      </c>
      <c r="D7" s="139"/>
      <c r="E7" s="140" t="s">
        <v>9</v>
      </c>
      <c r="F7" s="141"/>
      <c r="G7" s="141"/>
      <c r="H7" s="141"/>
      <c r="I7" s="141"/>
      <c r="J7" s="141"/>
      <c r="K7" s="141"/>
      <c r="L7" s="141"/>
      <c r="M7" s="141"/>
      <c r="N7" s="142"/>
      <c r="O7" s="142"/>
      <c r="P7" s="105">
        <v>885000000</v>
      </c>
      <c r="Q7" s="105"/>
      <c r="R7" s="105"/>
      <c r="S7" s="87">
        <v>527762370.41000003</v>
      </c>
      <c r="T7" s="42">
        <f t="shared" si="1"/>
        <v>59.634166148022608</v>
      </c>
      <c r="U7" s="87">
        <v>402909694.01999998</v>
      </c>
      <c r="V7" s="97">
        <f t="shared" si="2"/>
        <v>130.98775687035283</v>
      </c>
      <c r="W7" s="96">
        <f>S7-U7</f>
        <v>124852676.39000005</v>
      </c>
    </row>
    <row r="8" spans="1:23" s="2" customFormat="1" ht="58.5" customHeight="1" x14ac:dyDescent="0.3">
      <c r="A8" s="5"/>
      <c r="B8" s="12" t="s">
        <v>3</v>
      </c>
      <c r="C8" s="125" t="s">
        <v>227</v>
      </c>
      <c r="D8" s="125"/>
      <c r="E8" s="144" t="s">
        <v>228</v>
      </c>
      <c r="F8" s="145"/>
      <c r="G8" s="145"/>
      <c r="H8" s="145"/>
      <c r="I8" s="145"/>
      <c r="J8" s="145"/>
      <c r="K8" s="145"/>
      <c r="L8" s="145"/>
      <c r="M8" s="145"/>
      <c r="N8" s="146"/>
      <c r="O8" s="146"/>
      <c r="P8" s="104">
        <v>884600000</v>
      </c>
      <c r="Q8" s="104"/>
      <c r="R8" s="104"/>
      <c r="S8" s="88">
        <v>387668974.39999998</v>
      </c>
      <c r="T8" s="43">
        <f t="shared" si="1"/>
        <v>43.824211440198958</v>
      </c>
      <c r="U8" s="88">
        <v>337691834.98000002</v>
      </c>
      <c r="V8" s="98">
        <f t="shared" si="2"/>
        <v>114.79962920126863</v>
      </c>
      <c r="W8" s="96">
        <f>S8-U8</f>
        <v>49977139.419999957</v>
      </c>
    </row>
    <row r="9" spans="1:23" s="2" customFormat="1" ht="85.5" customHeight="1" x14ac:dyDescent="0.3">
      <c r="A9" s="5"/>
      <c r="B9" s="12" t="s">
        <v>3</v>
      </c>
      <c r="C9" s="125" t="s">
        <v>229</v>
      </c>
      <c r="D9" s="125"/>
      <c r="E9" s="144" t="s">
        <v>230</v>
      </c>
      <c r="F9" s="145"/>
      <c r="G9" s="145"/>
      <c r="H9" s="145"/>
      <c r="I9" s="145"/>
      <c r="J9" s="145"/>
      <c r="K9" s="145"/>
      <c r="L9" s="145"/>
      <c r="M9" s="145"/>
      <c r="N9" s="146"/>
      <c r="O9" s="146"/>
      <c r="P9" s="104">
        <v>4000000</v>
      </c>
      <c r="Q9" s="104"/>
      <c r="R9" s="104"/>
      <c r="S9" s="89">
        <v>1942350.56</v>
      </c>
      <c r="T9" s="43">
        <f t="shared" si="1"/>
        <v>48.558763999999996</v>
      </c>
      <c r="U9" s="89">
        <v>2111090.85</v>
      </c>
      <c r="V9" s="98">
        <f t="shared" si="2"/>
        <v>92.006962182608092</v>
      </c>
      <c r="W9" s="99"/>
    </row>
    <row r="10" spans="1:23" s="2" customFormat="1" ht="43.5" customHeight="1" x14ac:dyDescent="0.3">
      <c r="A10" s="5"/>
      <c r="B10" s="12" t="s">
        <v>3</v>
      </c>
      <c r="C10" s="125" t="s">
        <v>231</v>
      </c>
      <c r="D10" s="125"/>
      <c r="E10" s="144" t="s">
        <v>232</v>
      </c>
      <c r="F10" s="145"/>
      <c r="G10" s="145"/>
      <c r="H10" s="145"/>
      <c r="I10" s="145"/>
      <c r="J10" s="145"/>
      <c r="K10" s="145"/>
      <c r="L10" s="145"/>
      <c r="M10" s="145"/>
      <c r="N10" s="146"/>
      <c r="O10" s="146"/>
      <c r="P10" s="104">
        <v>12000000</v>
      </c>
      <c r="Q10" s="104"/>
      <c r="R10" s="104"/>
      <c r="S10" s="89">
        <v>484642.42</v>
      </c>
      <c r="T10" s="43">
        <f t="shared" si="1"/>
        <v>4.0386868333333332</v>
      </c>
      <c r="U10" s="89">
        <v>5556199.46</v>
      </c>
      <c r="V10" s="98">
        <f t="shared" si="2"/>
        <v>8.7225525917314712</v>
      </c>
      <c r="W10" s="99"/>
    </row>
    <row r="11" spans="1:23" s="2" customFormat="1" ht="70.5" customHeight="1" x14ac:dyDescent="0.3">
      <c r="A11" s="5"/>
      <c r="B11" s="12" t="s">
        <v>3</v>
      </c>
      <c r="C11" s="125" t="s">
        <v>233</v>
      </c>
      <c r="D11" s="125"/>
      <c r="E11" s="144" t="s">
        <v>234</v>
      </c>
      <c r="F11" s="145"/>
      <c r="G11" s="145"/>
      <c r="H11" s="145"/>
      <c r="I11" s="145"/>
      <c r="J11" s="145"/>
      <c r="K11" s="145"/>
      <c r="L11" s="145"/>
      <c r="M11" s="145"/>
      <c r="N11" s="146"/>
      <c r="O11" s="146"/>
      <c r="P11" s="104">
        <v>67300000</v>
      </c>
      <c r="Q11" s="104"/>
      <c r="R11" s="104"/>
      <c r="S11" s="89">
        <v>26013428.899999999</v>
      </c>
      <c r="T11" s="43">
        <f t="shared" si="1"/>
        <v>38.652940416047549</v>
      </c>
      <c r="U11" s="89">
        <v>29255227.5</v>
      </c>
      <c r="V11" s="98">
        <f t="shared" si="2"/>
        <v>88.918908253234392</v>
      </c>
      <c r="W11" s="96">
        <f t="shared" ref="W11:W14" si="3">S11-U11</f>
        <v>-3241798.6000000015</v>
      </c>
    </row>
    <row r="12" spans="1:23" s="2" customFormat="1" ht="70.5" customHeight="1" x14ac:dyDescent="0.3">
      <c r="A12" s="5"/>
      <c r="B12" s="12" t="s">
        <v>3</v>
      </c>
      <c r="C12" s="125" t="s">
        <v>293</v>
      </c>
      <c r="D12" s="125"/>
      <c r="E12" s="144" t="s">
        <v>294</v>
      </c>
      <c r="F12" s="145"/>
      <c r="G12" s="145"/>
      <c r="H12" s="145"/>
      <c r="I12" s="145"/>
      <c r="J12" s="34"/>
      <c r="K12" s="34"/>
      <c r="L12" s="34"/>
      <c r="M12" s="34"/>
      <c r="N12" s="35"/>
      <c r="O12" s="35"/>
      <c r="P12" s="171">
        <v>60100000</v>
      </c>
      <c r="Q12" s="172"/>
      <c r="R12" s="173"/>
      <c r="S12" s="90">
        <v>13610539.810000001</v>
      </c>
      <c r="T12" s="43">
        <f t="shared" si="1"/>
        <v>22.646488868552414</v>
      </c>
      <c r="U12" s="90">
        <v>28295341.23</v>
      </c>
      <c r="V12" s="98">
        <f t="shared" si="2"/>
        <v>48.10169878979756</v>
      </c>
      <c r="W12" s="96">
        <f t="shared" si="3"/>
        <v>-14684801.42</v>
      </c>
    </row>
    <row r="13" spans="1:23" s="2" customFormat="1" ht="70.5" customHeight="1" x14ac:dyDescent="0.3">
      <c r="A13" s="5"/>
      <c r="B13" s="12" t="s">
        <v>3</v>
      </c>
      <c r="C13" s="174" t="s">
        <v>314</v>
      </c>
      <c r="D13" s="175"/>
      <c r="E13" s="126" t="s">
        <v>316</v>
      </c>
      <c r="F13" s="127"/>
      <c r="G13" s="127"/>
      <c r="H13" s="127"/>
      <c r="I13" s="127"/>
      <c r="J13" s="60"/>
      <c r="K13" s="60"/>
      <c r="L13" s="60"/>
      <c r="M13" s="60"/>
      <c r="N13" s="61"/>
      <c r="O13" s="61"/>
      <c r="P13" s="171">
        <v>0</v>
      </c>
      <c r="Q13" s="172"/>
      <c r="R13" s="172"/>
      <c r="S13" s="91">
        <v>7959036</v>
      </c>
      <c r="T13" s="43" t="s">
        <v>318</v>
      </c>
      <c r="U13" s="92">
        <v>0</v>
      </c>
      <c r="V13" s="98" t="s">
        <v>318</v>
      </c>
      <c r="W13" s="96">
        <f t="shared" si="3"/>
        <v>7959036</v>
      </c>
    </row>
    <row r="14" spans="1:23" s="2" customFormat="1" ht="70.5" customHeight="1" x14ac:dyDescent="0.3">
      <c r="A14" s="5"/>
      <c r="B14" s="12" t="s">
        <v>3</v>
      </c>
      <c r="C14" s="174" t="s">
        <v>315</v>
      </c>
      <c r="D14" s="175"/>
      <c r="E14" s="126" t="s">
        <v>313</v>
      </c>
      <c r="F14" s="127"/>
      <c r="G14" s="127"/>
      <c r="H14" s="127"/>
      <c r="I14" s="127"/>
      <c r="J14" s="60"/>
      <c r="K14" s="60"/>
      <c r="L14" s="60"/>
      <c r="M14" s="60"/>
      <c r="N14" s="61"/>
      <c r="O14" s="61"/>
      <c r="P14" s="171">
        <v>0</v>
      </c>
      <c r="Q14" s="172"/>
      <c r="R14" s="173"/>
      <c r="S14" s="92">
        <v>90083398.319999993</v>
      </c>
      <c r="T14" s="43" t="s">
        <v>318</v>
      </c>
      <c r="U14" s="92">
        <v>0</v>
      </c>
      <c r="V14" s="98" t="s">
        <v>318</v>
      </c>
      <c r="W14" s="96">
        <f t="shared" si="3"/>
        <v>90083398.319999993</v>
      </c>
    </row>
    <row r="15" spans="1:23" s="2" customFormat="1" ht="36" customHeight="1" x14ac:dyDescent="0.3">
      <c r="A15" s="5"/>
      <c r="B15" s="11" t="s">
        <v>3</v>
      </c>
      <c r="C15" s="139" t="s">
        <v>10</v>
      </c>
      <c r="D15" s="139"/>
      <c r="E15" s="140" t="s">
        <v>11</v>
      </c>
      <c r="F15" s="141"/>
      <c r="G15" s="141"/>
      <c r="H15" s="141"/>
      <c r="I15" s="141"/>
      <c r="J15" s="141"/>
      <c r="K15" s="141"/>
      <c r="L15" s="141"/>
      <c r="M15" s="141"/>
      <c r="N15" s="142"/>
      <c r="O15" s="142"/>
      <c r="P15" s="105">
        <v>44935000</v>
      </c>
      <c r="Q15" s="105"/>
      <c r="R15" s="105"/>
      <c r="S15" s="93">
        <v>21575105.949999999</v>
      </c>
      <c r="T15" s="42">
        <f t="shared" si="1"/>
        <v>48.014033492822968</v>
      </c>
      <c r="U15" s="93">
        <v>21835334.890000001</v>
      </c>
      <c r="V15" s="97">
        <f t="shared" si="2"/>
        <v>98.808220980759131</v>
      </c>
      <c r="W15" s="96">
        <f>S15-U15</f>
        <v>-260228.94000000134</v>
      </c>
    </row>
    <row r="16" spans="1:23" s="2" customFormat="1" ht="42" customHeight="1" x14ac:dyDescent="0.3">
      <c r="A16" s="5"/>
      <c r="B16" s="11" t="s">
        <v>3</v>
      </c>
      <c r="C16" s="139" t="s">
        <v>12</v>
      </c>
      <c r="D16" s="139"/>
      <c r="E16" s="140" t="s">
        <v>13</v>
      </c>
      <c r="F16" s="141"/>
      <c r="G16" s="141"/>
      <c r="H16" s="141"/>
      <c r="I16" s="141"/>
      <c r="J16" s="141"/>
      <c r="K16" s="141"/>
      <c r="L16" s="141"/>
      <c r="M16" s="141"/>
      <c r="N16" s="142"/>
      <c r="O16" s="142"/>
      <c r="P16" s="105">
        <v>44935000</v>
      </c>
      <c r="Q16" s="105"/>
      <c r="R16" s="105"/>
      <c r="S16" s="93">
        <v>21575105.949999999</v>
      </c>
      <c r="T16" s="42">
        <f t="shared" si="1"/>
        <v>48.014033492822968</v>
      </c>
      <c r="U16" s="93">
        <v>21835334.890000001</v>
      </c>
      <c r="V16" s="97">
        <f t="shared" si="2"/>
        <v>98.808220980759131</v>
      </c>
      <c r="W16" s="96">
        <f>S16-U16</f>
        <v>-260228.94000000134</v>
      </c>
    </row>
    <row r="17" spans="1:23" s="2" customFormat="1" ht="60" customHeight="1" x14ac:dyDescent="0.3">
      <c r="A17" s="5"/>
      <c r="B17" s="12" t="s">
        <v>3</v>
      </c>
      <c r="C17" s="125" t="s">
        <v>235</v>
      </c>
      <c r="D17" s="125"/>
      <c r="E17" s="144" t="s">
        <v>236</v>
      </c>
      <c r="F17" s="145"/>
      <c r="G17" s="145"/>
      <c r="H17" s="145"/>
      <c r="I17" s="145"/>
      <c r="J17" s="145"/>
      <c r="K17" s="145"/>
      <c r="L17" s="145"/>
      <c r="M17" s="145"/>
      <c r="N17" s="146"/>
      <c r="O17" s="146"/>
      <c r="P17" s="104">
        <v>21667000</v>
      </c>
      <c r="Q17" s="104"/>
      <c r="R17" s="104"/>
      <c r="S17" s="89">
        <v>11122075.720000001</v>
      </c>
      <c r="T17" s="43">
        <f t="shared" si="1"/>
        <v>51.331867448193101</v>
      </c>
      <c r="U17" s="89">
        <v>10747824.52</v>
      </c>
      <c r="V17" s="98">
        <f t="shared" si="2"/>
        <v>103.48211118727868</v>
      </c>
      <c r="W17" s="99"/>
    </row>
    <row r="18" spans="1:23" s="2" customFormat="1" ht="73.5" customHeight="1" x14ac:dyDescent="0.3">
      <c r="A18" s="5"/>
      <c r="B18" s="12" t="s">
        <v>3</v>
      </c>
      <c r="C18" s="125" t="s">
        <v>237</v>
      </c>
      <c r="D18" s="125"/>
      <c r="E18" s="144" t="s">
        <v>238</v>
      </c>
      <c r="F18" s="145"/>
      <c r="G18" s="145"/>
      <c r="H18" s="145"/>
      <c r="I18" s="145"/>
      <c r="J18" s="145"/>
      <c r="K18" s="145"/>
      <c r="L18" s="145"/>
      <c r="M18" s="145"/>
      <c r="N18" s="146"/>
      <c r="O18" s="146"/>
      <c r="P18" s="104">
        <v>124000</v>
      </c>
      <c r="Q18" s="104"/>
      <c r="R18" s="104"/>
      <c r="S18" s="89">
        <v>57811.69</v>
      </c>
      <c r="T18" s="43">
        <f t="shared" si="1"/>
        <v>46.622330645161291</v>
      </c>
      <c r="U18" s="89">
        <v>63271.58</v>
      </c>
      <c r="V18" s="98">
        <f t="shared" si="2"/>
        <v>91.370707037820139</v>
      </c>
      <c r="W18" s="99"/>
    </row>
    <row r="19" spans="1:23" s="2" customFormat="1" ht="54.75" customHeight="1" x14ac:dyDescent="0.3">
      <c r="A19" s="5"/>
      <c r="B19" s="12" t="s">
        <v>3</v>
      </c>
      <c r="C19" s="125" t="s">
        <v>239</v>
      </c>
      <c r="D19" s="125"/>
      <c r="E19" s="144" t="s">
        <v>240</v>
      </c>
      <c r="F19" s="145"/>
      <c r="G19" s="145"/>
      <c r="H19" s="145"/>
      <c r="I19" s="145"/>
      <c r="J19" s="145"/>
      <c r="K19" s="145"/>
      <c r="L19" s="145"/>
      <c r="M19" s="145"/>
      <c r="N19" s="146"/>
      <c r="O19" s="146"/>
      <c r="P19" s="104">
        <v>25679000</v>
      </c>
      <c r="Q19" s="104"/>
      <c r="R19" s="104"/>
      <c r="S19" s="89">
        <v>11782922.210000001</v>
      </c>
      <c r="T19" s="43">
        <f t="shared" si="1"/>
        <v>45.885440281942444</v>
      </c>
      <c r="U19" s="89">
        <v>12380790.720000001</v>
      </c>
      <c r="V19" s="98">
        <f t="shared" si="2"/>
        <v>95.170998981234703</v>
      </c>
      <c r="W19" s="99"/>
    </row>
    <row r="20" spans="1:23" s="2" customFormat="1" ht="56.25" customHeight="1" x14ac:dyDescent="0.3">
      <c r="A20" s="5"/>
      <c r="B20" s="12" t="s">
        <v>3</v>
      </c>
      <c r="C20" s="125" t="s">
        <v>241</v>
      </c>
      <c r="D20" s="125"/>
      <c r="E20" s="144" t="s">
        <v>242</v>
      </c>
      <c r="F20" s="145"/>
      <c r="G20" s="145"/>
      <c r="H20" s="145"/>
      <c r="I20" s="145"/>
      <c r="J20" s="145"/>
      <c r="K20" s="145"/>
      <c r="L20" s="145"/>
      <c r="M20" s="145"/>
      <c r="N20" s="146"/>
      <c r="O20" s="146"/>
      <c r="P20" s="104">
        <v>-2535000</v>
      </c>
      <c r="Q20" s="104"/>
      <c r="R20" s="104"/>
      <c r="S20" s="89">
        <v>-1387703.67</v>
      </c>
      <c r="T20" s="43">
        <f t="shared" si="1"/>
        <v>54.741762130177506</v>
      </c>
      <c r="U20" s="89">
        <v>-1356551.93</v>
      </c>
      <c r="V20" s="98">
        <f t="shared" si="2"/>
        <v>102.29639126310484</v>
      </c>
      <c r="W20" s="99"/>
    </row>
    <row r="21" spans="1:23" s="2" customFormat="1" ht="31.2" customHeight="1" x14ac:dyDescent="0.3">
      <c r="A21" s="5"/>
      <c r="B21" s="11" t="s">
        <v>3</v>
      </c>
      <c r="C21" s="139" t="s">
        <v>14</v>
      </c>
      <c r="D21" s="139"/>
      <c r="E21" s="140" t="s">
        <v>15</v>
      </c>
      <c r="F21" s="141"/>
      <c r="G21" s="141"/>
      <c r="H21" s="141"/>
      <c r="I21" s="141"/>
      <c r="J21" s="141"/>
      <c r="K21" s="141"/>
      <c r="L21" s="141"/>
      <c r="M21" s="141"/>
      <c r="N21" s="142"/>
      <c r="O21" s="142"/>
      <c r="P21" s="105">
        <v>132800000</v>
      </c>
      <c r="Q21" s="105"/>
      <c r="R21" s="105"/>
      <c r="S21" s="93">
        <v>53499656.240000002</v>
      </c>
      <c r="T21" s="45">
        <f t="shared" si="1"/>
        <v>40.285885722891571</v>
      </c>
      <c r="U21" s="93">
        <v>54404531.399999999</v>
      </c>
      <c r="V21" s="97">
        <f t="shared" si="2"/>
        <v>98.33676508791693</v>
      </c>
      <c r="W21" s="96">
        <f t="shared" ref="W21:W22" si="4">S21-U21</f>
        <v>-904875.15999999642</v>
      </c>
    </row>
    <row r="22" spans="1:23" s="2" customFormat="1" ht="45" customHeight="1" x14ac:dyDescent="0.3">
      <c r="A22" s="5"/>
      <c r="B22" s="11" t="s">
        <v>3</v>
      </c>
      <c r="C22" s="139" t="s">
        <v>16</v>
      </c>
      <c r="D22" s="139"/>
      <c r="E22" s="140" t="s">
        <v>17</v>
      </c>
      <c r="F22" s="141"/>
      <c r="G22" s="141"/>
      <c r="H22" s="141"/>
      <c r="I22" s="141"/>
      <c r="J22" s="141"/>
      <c r="K22" s="141"/>
      <c r="L22" s="141"/>
      <c r="M22" s="141"/>
      <c r="N22" s="142"/>
      <c r="O22" s="142"/>
      <c r="P22" s="105">
        <v>121000000</v>
      </c>
      <c r="Q22" s="105"/>
      <c r="R22" s="105"/>
      <c r="S22" s="93">
        <v>48801787.759999998</v>
      </c>
      <c r="T22" s="45">
        <f t="shared" si="1"/>
        <v>40.332056000000001</v>
      </c>
      <c r="U22" s="93">
        <v>48567959.219999999</v>
      </c>
      <c r="V22" s="97">
        <f t="shared" si="2"/>
        <v>100.48144608864627</v>
      </c>
      <c r="W22" s="96">
        <f t="shared" si="4"/>
        <v>233828.53999999911</v>
      </c>
    </row>
    <row r="23" spans="1:23" s="2" customFormat="1" ht="46.5" customHeight="1" x14ac:dyDescent="0.3">
      <c r="A23" s="5"/>
      <c r="B23" s="12" t="s">
        <v>3</v>
      </c>
      <c r="C23" s="125" t="s">
        <v>243</v>
      </c>
      <c r="D23" s="125"/>
      <c r="E23" s="144" t="s">
        <v>244</v>
      </c>
      <c r="F23" s="145"/>
      <c r="G23" s="145"/>
      <c r="H23" s="145"/>
      <c r="I23" s="145"/>
      <c r="J23" s="145"/>
      <c r="K23" s="145"/>
      <c r="L23" s="145"/>
      <c r="M23" s="145"/>
      <c r="N23" s="146"/>
      <c r="O23" s="146"/>
      <c r="P23" s="104">
        <v>96800000</v>
      </c>
      <c r="Q23" s="104"/>
      <c r="R23" s="104"/>
      <c r="S23" s="89">
        <v>37628056.539999999</v>
      </c>
      <c r="T23" s="45">
        <f t="shared" si="1"/>
        <v>38.87195923553719</v>
      </c>
      <c r="U23" s="89">
        <v>36644199.090000004</v>
      </c>
      <c r="V23" s="98">
        <f t="shared" si="2"/>
        <v>102.68489276456442</v>
      </c>
      <c r="W23" s="99"/>
    </row>
    <row r="24" spans="1:23" s="2" customFormat="1" ht="46.5" hidden="1" customHeight="1" x14ac:dyDescent="0.3">
      <c r="A24" s="5"/>
      <c r="B24" s="12" t="s">
        <v>3</v>
      </c>
      <c r="C24" s="125" t="s">
        <v>245</v>
      </c>
      <c r="D24" s="125"/>
      <c r="E24" s="144" t="s">
        <v>246</v>
      </c>
      <c r="F24" s="145"/>
      <c r="G24" s="145"/>
      <c r="H24" s="145"/>
      <c r="I24" s="145"/>
      <c r="J24" s="145"/>
      <c r="K24" s="145"/>
      <c r="L24" s="145"/>
      <c r="M24" s="145"/>
      <c r="N24" s="146"/>
      <c r="O24" s="146"/>
      <c r="P24" s="104">
        <v>11200000</v>
      </c>
      <c r="Q24" s="104"/>
      <c r="R24" s="104"/>
      <c r="S24" s="89"/>
      <c r="T24" s="43">
        <f t="shared" si="1"/>
        <v>0</v>
      </c>
      <c r="U24" s="89"/>
      <c r="V24" s="98" t="e">
        <f t="shared" si="2"/>
        <v>#DIV/0!</v>
      </c>
      <c r="W24" s="99"/>
    </row>
    <row r="25" spans="1:23" s="2" customFormat="1" ht="46.5" hidden="1" customHeight="1" x14ac:dyDescent="0.3">
      <c r="A25" s="5"/>
      <c r="B25" s="12" t="s">
        <v>3</v>
      </c>
      <c r="C25" s="125" t="s">
        <v>247</v>
      </c>
      <c r="D25" s="125"/>
      <c r="E25" s="144" t="s">
        <v>248</v>
      </c>
      <c r="F25" s="145"/>
      <c r="G25" s="145"/>
      <c r="H25" s="145"/>
      <c r="I25" s="145"/>
      <c r="J25" s="145"/>
      <c r="K25" s="145"/>
      <c r="L25" s="145"/>
      <c r="M25" s="145"/>
      <c r="N25" s="146"/>
      <c r="O25" s="146"/>
      <c r="P25" s="104">
        <v>0</v>
      </c>
      <c r="Q25" s="104"/>
      <c r="R25" s="104"/>
      <c r="S25" s="93"/>
      <c r="T25" s="43" t="e">
        <f t="shared" si="1"/>
        <v>#DIV/0!</v>
      </c>
      <c r="U25" s="93"/>
      <c r="V25" s="98" t="e">
        <f t="shared" si="2"/>
        <v>#DIV/0!</v>
      </c>
      <c r="W25" s="99"/>
    </row>
    <row r="26" spans="1:23" s="2" customFormat="1" ht="46.5" hidden="1" customHeight="1" x14ac:dyDescent="0.3">
      <c r="A26" s="5"/>
      <c r="B26" s="11" t="s">
        <v>3</v>
      </c>
      <c r="C26" s="139" t="s">
        <v>18</v>
      </c>
      <c r="D26" s="139"/>
      <c r="E26" s="140" t="s">
        <v>19</v>
      </c>
      <c r="F26" s="141"/>
      <c r="G26" s="141"/>
      <c r="H26" s="141"/>
      <c r="I26" s="141"/>
      <c r="J26" s="141"/>
      <c r="K26" s="141"/>
      <c r="L26" s="141"/>
      <c r="M26" s="141"/>
      <c r="N26" s="142"/>
      <c r="O26" s="142"/>
      <c r="P26" s="105">
        <v>3400000</v>
      </c>
      <c r="Q26" s="105"/>
      <c r="R26" s="105"/>
      <c r="S26" s="89"/>
      <c r="T26" s="43">
        <f t="shared" si="1"/>
        <v>0</v>
      </c>
      <c r="U26" s="89"/>
      <c r="V26" s="98" t="e">
        <f t="shared" si="2"/>
        <v>#DIV/0!</v>
      </c>
      <c r="W26" s="99"/>
    </row>
    <row r="27" spans="1:23" s="2" customFormat="1" ht="46.5" customHeight="1" x14ac:dyDescent="0.3">
      <c r="A27" s="5"/>
      <c r="B27" s="24" t="s">
        <v>3</v>
      </c>
      <c r="C27" s="106" t="s">
        <v>245</v>
      </c>
      <c r="D27" s="106"/>
      <c r="E27" s="107" t="s">
        <v>289</v>
      </c>
      <c r="F27" s="108"/>
      <c r="G27" s="108"/>
      <c r="H27" s="108"/>
      <c r="I27" s="108"/>
      <c r="J27" s="22"/>
      <c r="K27" s="22"/>
      <c r="L27" s="22"/>
      <c r="M27" s="22"/>
      <c r="N27" s="23"/>
      <c r="O27" s="23"/>
      <c r="P27" s="109">
        <v>24500000</v>
      </c>
      <c r="Q27" s="110"/>
      <c r="R27" s="111"/>
      <c r="S27" s="94">
        <v>11173731.220000001</v>
      </c>
      <c r="T27" s="46">
        <f t="shared" si="1"/>
        <v>45.607066204081633</v>
      </c>
      <c r="U27" s="94">
        <v>11923722.4</v>
      </c>
      <c r="V27" s="100">
        <f t="shared" si="2"/>
        <v>93.710091908882418</v>
      </c>
      <c r="W27" s="99"/>
    </row>
    <row r="28" spans="1:23" s="2" customFormat="1" ht="46.5" customHeight="1" x14ac:dyDescent="0.3">
      <c r="A28" s="5"/>
      <c r="B28" s="24" t="s">
        <v>3</v>
      </c>
      <c r="C28" s="106" t="s">
        <v>290</v>
      </c>
      <c r="D28" s="106"/>
      <c r="E28" s="107" t="s">
        <v>248</v>
      </c>
      <c r="F28" s="108"/>
      <c r="G28" s="108"/>
      <c r="H28" s="108"/>
      <c r="I28" s="108"/>
      <c r="J28" s="22"/>
      <c r="K28" s="22"/>
      <c r="L28" s="22"/>
      <c r="M28" s="22"/>
      <c r="N28" s="23"/>
      <c r="O28" s="23"/>
      <c r="P28" s="109">
        <v>0</v>
      </c>
      <c r="Q28" s="110"/>
      <c r="R28" s="111"/>
      <c r="S28" s="94">
        <v>0</v>
      </c>
      <c r="T28" s="46">
        <v>0</v>
      </c>
      <c r="U28" s="94">
        <v>37.729999999999997</v>
      </c>
      <c r="V28" s="100">
        <f t="shared" si="2"/>
        <v>0</v>
      </c>
      <c r="W28" s="99"/>
    </row>
    <row r="29" spans="1:23" s="2" customFormat="1" ht="26.25" customHeight="1" x14ac:dyDescent="0.3">
      <c r="A29" s="5"/>
      <c r="B29" s="16" t="s">
        <v>3</v>
      </c>
      <c r="C29" s="166" t="s">
        <v>249</v>
      </c>
      <c r="D29" s="166"/>
      <c r="E29" s="167" t="s">
        <v>19</v>
      </c>
      <c r="F29" s="168"/>
      <c r="G29" s="168"/>
      <c r="H29" s="168"/>
      <c r="I29" s="168"/>
      <c r="J29" s="168"/>
      <c r="K29" s="168"/>
      <c r="L29" s="168"/>
      <c r="M29" s="168"/>
      <c r="N29" s="169"/>
      <c r="O29" s="169"/>
      <c r="P29" s="170">
        <v>0</v>
      </c>
      <c r="Q29" s="170"/>
      <c r="R29" s="170"/>
      <c r="S29" s="93">
        <v>-222434.25</v>
      </c>
      <c r="T29" s="46">
        <v>0</v>
      </c>
      <c r="U29" s="93">
        <v>-4543.99</v>
      </c>
      <c r="V29" s="101">
        <f t="shared" si="2"/>
        <v>4895.1307111151218</v>
      </c>
      <c r="W29" s="96">
        <f>S29-U29</f>
        <v>-217890.26</v>
      </c>
    </row>
    <row r="30" spans="1:23" s="2" customFormat="1" ht="26.25" customHeight="1" x14ac:dyDescent="0.3">
      <c r="A30" s="5"/>
      <c r="B30" s="17" t="s">
        <v>3</v>
      </c>
      <c r="C30" s="112" t="s">
        <v>249</v>
      </c>
      <c r="D30" s="112"/>
      <c r="E30" s="114" t="s">
        <v>19</v>
      </c>
      <c r="F30" s="115"/>
      <c r="G30" s="115"/>
      <c r="H30" s="115"/>
      <c r="I30" s="115"/>
      <c r="J30" s="115"/>
      <c r="K30" s="115"/>
      <c r="L30" s="115"/>
      <c r="M30" s="115"/>
      <c r="N30" s="116"/>
      <c r="O30" s="116"/>
      <c r="P30" s="113">
        <v>0</v>
      </c>
      <c r="Q30" s="113"/>
      <c r="R30" s="113"/>
      <c r="S30" s="89">
        <v>-222444.87</v>
      </c>
      <c r="T30" s="46">
        <v>0</v>
      </c>
      <c r="U30" s="89">
        <v>-28128.52</v>
      </c>
      <c r="V30" s="100">
        <f t="shared" ref="V30" si="5">S30/U30*100</f>
        <v>790.81611830270481</v>
      </c>
      <c r="W30" s="99"/>
    </row>
    <row r="31" spans="1:23" s="2" customFormat="1" ht="46.5" customHeight="1" x14ac:dyDescent="0.3">
      <c r="A31" s="5"/>
      <c r="B31" s="15" t="s">
        <v>3</v>
      </c>
      <c r="C31" s="106" t="s">
        <v>250</v>
      </c>
      <c r="D31" s="106"/>
      <c r="E31" s="163" t="s">
        <v>251</v>
      </c>
      <c r="F31" s="164"/>
      <c r="G31" s="164"/>
      <c r="H31" s="164"/>
      <c r="I31" s="164"/>
      <c r="J31" s="164"/>
      <c r="K31" s="164"/>
      <c r="L31" s="164"/>
      <c r="M31" s="164"/>
      <c r="N31" s="165"/>
      <c r="O31" s="165"/>
      <c r="P31" s="113">
        <v>0</v>
      </c>
      <c r="Q31" s="113"/>
      <c r="R31" s="113"/>
      <c r="S31" s="89">
        <v>10.62</v>
      </c>
      <c r="T31" s="46">
        <v>0</v>
      </c>
      <c r="U31" s="89">
        <v>23584.53</v>
      </c>
      <c r="V31" s="100">
        <f t="shared" si="2"/>
        <v>4.5029517230150438E-2</v>
      </c>
      <c r="W31" s="99"/>
    </row>
    <row r="32" spans="1:23" s="2" customFormat="1" ht="32.4" customHeight="1" x14ac:dyDescent="0.3">
      <c r="A32" s="5"/>
      <c r="B32" s="11" t="s">
        <v>3</v>
      </c>
      <c r="C32" s="139" t="s">
        <v>20</v>
      </c>
      <c r="D32" s="139"/>
      <c r="E32" s="140" t="s">
        <v>21</v>
      </c>
      <c r="F32" s="141"/>
      <c r="G32" s="141"/>
      <c r="H32" s="141"/>
      <c r="I32" s="141"/>
      <c r="J32" s="141"/>
      <c r="K32" s="141"/>
      <c r="L32" s="141"/>
      <c r="M32" s="141"/>
      <c r="N32" s="142"/>
      <c r="O32" s="142"/>
      <c r="P32" s="105">
        <v>0</v>
      </c>
      <c r="Q32" s="105"/>
      <c r="R32" s="105"/>
      <c r="S32" s="93">
        <v>1316.47</v>
      </c>
      <c r="T32" s="45">
        <v>0</v>
      </c>
      <c r="U32" s="93">
        <v>1267.6199999999999</v>
      </c>
      <c r="V32" s="101">
        <f t="shared" si="2"/>
        <v>103.8536785471987</v>
      </c>
      <c r="W32" s="99"/>
    </row>
    <row r="33" spans="1:23" s="2" customFormat="1" ht="52.5" customHeight="1" x14ac:dyDescent="0.3">
      <c r="A33" s="5"/>
      <c r="B33" s="11" t="s">
        <v>3</v>
      </c>
      <c r="C33" s="139" t="s">
        <v>22</v>
      </c>
      <c r="D33" s="139"/>
      <c r="E33" s="140" t="s">
        <v>23</v>
      </c>
      <c r="F33" s="141"/>
      <c r="G33" s="141"/>
      <c r="H33" s="141"/>
      <c r="I33" s="141"/>
      <c r="J33" s="141"/>
      <c r="K33" s="141"/>
      <c r="L33" s="141"/>
      <c r="M33" s="141"/>
      <c r="N33" s="142"/>
      <c r="O33" s="142"/>
      <c r="P33" s="105">
        <v>11800000</v>
      </c>
      <c r="Q33" s="105"/>
      <c r="R33" s="105"/>
      <c r="S33" s="93">
        <v>4741608.9800000004</v>
      </c>
      <c r="T33" s="45">
        <f t="shared" si="1"/>
        <v>40.183126949152545</v>
      </c>
      <c r="U33" s="93">
        <v>5839848.5499999998</v>
      </c>
      <c r="V33" s="97">
        <f t="shared" si="2"/>
        <v>81.194040211881884</v>
      </c>
      <c r="W33" s="96">
        <f>S33-U33</f>
        <v>-1098239.5699999994</v>
      </c>
    </row>
    <row r="34" spans="1:23" s="2" customFormat="1" ht="46.5" customHeight="1" x14ac:dyDescent="0.3">
      <c r="A34" s="5"/>
      <c r="B34" s="11" t="s">
        <v>3</v>
      </c>
      <c r="C34" s="139" t="s">
        <v>24</v>
      </c>
      <c r="D34" s="139"/>
      <c r="E34" s="140" t="s">
        <v>25</v>
      </c>
      <c r="F34" s="141"/>
      <c r="G34" s="141"/>
      <c r="H34" s="141"/>
      <c r="I34" s="141"/>
      <c r="J34" s="141"/>
      <c r="K34" s="141"/>
      <c r="L34" s="141"/>
      <c r="M34" s="141"/>
      <c r="N34" s="142"/>
      <c r="O34" s="142"/>
      <c r="P34" s="105">
        <v>145000000</v>
      </c>
      <c r="Q34" s="105"/>
      <c r="R34" s="105"/>
      <c r="S34" s="93">
        <v>27945065.370000001</v>
      </c>
      <c r="T34" s="45">
        <f t="shared" si="1"/>
        <v>19.272458875862071</v>
      </c>
      <c r="U34" s="93">
        <v>31044206.149999999</v>
      </c>
      <c r="V34" s="97">
        <f t="shared" si="2"/>
        <v>90.017007473067565</v>
      </c>
      <c r="W34" s="96">
        <f t="shared" ref="W34:W35" si="6">S34-U34</f>
        <v>-3099140.7799999975</v>
      </c>
    </row>
    <row r="35" spans="1:23" s="2" customFormat="1" ht="34.200000000000003" customHeight="1" x14ac:dyDescent="0.3">
      <c r="A35" s="5"/>
      <c r="B35" s="11" t="s">
        <v>3</v>
      </c>
      <c r="C35" s="139" t="s">
        <v>26</v>
      </c>
      <c r="D35" s="139"/>
      <c r="E35" s="140" t="s">
        <v>27</v>
      </c>
      <c r="F35" s="141"/>
      <c r="G35" s="141"/>
      <c r="H35" s="141"/>
      <c r="I35" s="141"/>
      <c r="J35" s="141"/>
      <c r="K35" s="141"/>
      <c r="L35" s="141"/>
      <c r="M35" s="141"/>
      <c r="N35" s="142"/>
      <c r="O35" s="142"/>
      <c r="P35" s="105">
        <v>46000000</v>
      </c>
      <c r="Q35" s="105"/>
      <c r="R35" s="105"/>
      <c r="S35" s="93">
        <v>2882368.23</v>
      </c>
      <c r="T35" s="42">
        <f t="shared" si="1"/>
        <v>6.2660178913043474</v>
      </c>
      <c r="U35" s="93">
        <v>4374578.22</v>
      </c>
      <c r="V35" s="97">
        <f t="shared" si="2"/>
        <v>65.889054556669919</v>
      </c>
      <c r="W35" s="96">
        <f t="shared" si="6"/>
        <v>-1492209.9899999998</v>
      </c>
    </row>
    <row r="36" spans="1:23" s="2" customFormat="1" ht="51" customHeight="1" x14ac:dyDescent="0.3">
      <c r="A36" s="5"/>
      <c r="B36" s="12" t="s">
        <v>3</v>
      </c>
      <c r="C36" s="125" t="s">
        <v>252</v>
      </c>
      <c r="D36" s="125"/>
      <c r="E36" s="144" t="s">
        <v>253</v>
      </c>
      <c r="F36" s="145"/>
      <c r="G36" s="145"/>
      <c r="H36" s="145"/>
      <c r="I36" s="145"/>
      <c r="J36" s="145"/>
      <c r="K36" s="145"/>
      <c r="L36" s="145"/>
      <c r="M36" s="145"/>
      <c r="N36" s="146"/>
      <c r="O36" s="146"/>
      <c r="P36" s="104">
        <v>46000000</v>
      </c>
      <c r="Q36" s="104"/>
      <c r="R36" s="104"/>
      <c r="S36" s="89">
        <v>2882368.23</v>
      </c>
      <c r="T36" s="44">
        <f t="shared" ref="T36:T54" si="7">S36/P36*100</f>
        <v>6.2660178913043474</v>
      </c>
      <c r="U36" s="89">
        <v>4374578.22</v>
      </c>
      <c r="V36" s="98">
        <f t="shared" si="2"/>
        <v>65.889054556669919</v>
      </c>
      <c r="W36" s="99"/>
    </row>
    <row r="37" spans="1:23" s="2" customFormat="1" ht="35.4" customHeight="1" x14ac:dyDescent="0.3">
      <c r="A37" s="5"/>
      <c r="B37" s="11" t="s">
        <v>3</v>
      </c>
      <c r="C37" s="139" t="s">
        <v>28</v>
      </c>
      <c r="D37" s="139"/>
      <c r="E37" s="140" t="s">
        <v>29</v>
      </c>
      <c r="F37" s="141"/>
      <c r="G37" s="141"/>
      <c r="H37" s="141"/>
      <c r="I37" s="141"/>
      <c r="J37" s="141"/>
      <c r="K37" s="141"/>
      <c r="L37" s="141"/>
      <c r="M37" s="141"/>
      <c r="N37" s="142"/>
      <c r="O37" s="142"/>
      <c r="P37" s="105">
        <v>99000000</v>
      </c>
      <c r="Q37" s="105"/>
      <c r="R37" s="105"/>
      <c r="S37" s="93">
        <v>25062697.140000001</v>
      </c>
      <c r="T37" s="42">
        <f t="shared" si="7"/>
        <v>25.315855696969695</v>
      </c>
      <c r="U37" s="93">
        <v>26669627.93</v>
      </c>
      <c r="V37" s="97">
        <f t="shared" si="2"/>
        <v>93.974678633621266</v>
      </c>
      <c r="W37" s="96">
        <f>S37-U37</f>
        <v>-1606930.7899999991</v>
      </c>
    </row>
    <row r="38" spans="1:23" s="2" customFormat="1" ht="25.95" customHeight="1" x14ac:dyDescent="0.3">
      <c r="A38" s="5"/>
      <c r="B38" s="12" t="s">
        <v>3</v>
      </c>
      <c r="C38" s="125" t="s">
        <v>254</v>
      </c>
      <c r="D38" s="125"/>
      <c r="E38" s="144" t="s">
        <v>255</v>
      </c>
      <c r="F38" s="145"/>
      <c r="G38" s="145"/>
      <c r="H38" s="145"/>
      <c r="I38" s="145"/>
      <c r="J38" s="145"/>
      <c r="K38" s="145"/>
      <c r="L38" s="145"/>
      <c r="M38" s="145"/>
      <c r="N38" s="146"/>
      <c r="O38" s="146"/>
      <c r="P38" s="104">
        <v>44000000</v>
      </c>
      <c r="Q38" s="104"/>
      <c r="R38" s="104"/>
      <c r="S38" s="89">
        <v>21439602.23</v>
      </c>
      <c r="T38" s="44">
        <f t="shared" si="7"/>
        <v>48.72636870454545</v>
      </c>
      <c r="U38" s="89">
        <v>20220243.739999998</v>
      </c>
      <c r="V38" s="98">
        <f t="shared" si="2"/>
        <v>106.03038472571846</v>
      </c>
      <c r="W38" s="99"/>
    </row>
    <row r="39" spans="1:23" s="2" customFormat="1" ht="31.95" customHeight="1" x14ac:dyDescent="0.3">
      <c r="A39" s="5"/>
      <c r="B39" s="12" t="s">
        <v>3</v>
      </c>
      <c r="C39" s="125" t="s">
        <v>256</v>
      </c>
      <c r="D39" s="125"/>
      <c r="E39" s="144" t="s">
        <v>257</v>
      </c>
      <c r="F39" s="145"/>
      <c r="G39" s="145"/>
      <c r="H39" s="145"/>
      <c r="I39" s="145"/>
      <c r="J39" s="145"/>
      <c r="K39" s="145"/>
      <c r="L39" s="145"/>
      <c r="M39" s="145"/>
      <c r="N39" s="146"/>
      <c r="O39" s="146"/>
      <c r="P39" s="104">
        <v>55000000</v>
      </c>
      <c r="Q39" s="104"/>
      <c r="R39" s="104"/>
      <c r="S39" s="88">
        <v>3623094.91</v>
      </c>
      <c r="T39" s="44">
        <f t="shared" si="7"/>
        <v>6.5874452909090913</v>
      </c>
      <c r="U39" s="88">
        <v>6449384.1900000004</v>
      </c>
      <c r="V39" s="98">
        <f t="shared" si="2"/>
        <v>56.177377610993275</v>
      </c>
      <c r="W39" s="99"/>
    </row>
    <row r="40" spans="1:23" s="2" customFormat="1" ht="24" customHeight="1" x14ac:dyDescent="0.3">
      <c r="A40" s="5"/>
      <c r="B40" s="11" t="s">
        <v>3</v>
      </c>
      <c r="C40" s="139" t="s">
        <v>30</v>
      </c>
      <c r="D40" s="139"/>
      <c r="E40" s="140" t="s">
        <v>31</v>
      </c>
      <c r="F40" s="141"/>
      <c r="G40" s="141"/>
      <c r="H40" s="141"/>
      <c r="I40" s="141"/>
      <c r="J40" s="141"/>
      <c r="K40" s="141"/>
      <c r="L40" s="141"/>
      <c r="M40" s="141"/>
      <c r="N40" s="142"/>
      <c r="O40" s="142"/>
      <c r="P40" s="105">
        <v>10600000</v>
      </c>
      <c r="Q40" s="105"/>
      <c r="R40" s="105"/>
      <c r="S40" s="93">
        <v>5931534.7699999996</v>
      </c>
      <c r="T40" s="42">
        <f t="shared" si="7"/>
        <v>55.957875188679239</v>
      </c>
      <c r="U40" s="93">
        <v>4641533.34</v>
      </c>
      <c r="V40" s="97">
        <f t="shared" si="2"/>
        <v>127.79257059047646</v>
      </c>
      <c r="W40" s="96">
        <f>S40-U40</f>
        <v>1290001.4299999997</v>
      </c>
    </row>
    <row r="41" spans="1:23" s="2" customFormat="1" ht="28.5" customHeight="1" x14ac:dyDescent="0.3">
      <c r="A41" s="5"/>
      <c r="B41" s="21" t="s">
        <v>3</v>
      </c>
      <c r="C41" s="135" t="s">
        <v>32</v>
      </c>
      <c r="D41" s="135"/>
      <c r="E41" s="136" t="s">
        <v>33</v>
      </c>
      <c r="F41" s="137"/>
      <c r="G41" s="137"/>
      <c r="H41" s="137"/>
      <c r="I41" s="137"/>
      <c r="J41" s="137"/>
      <c r="K41" s="137"/>
      <c r="L41" s="137"/>
      <c r="M41" s="137"/>
      <c r="N41" s="138"/>
      <c r="O41" s="138"/>
      <c r="P41" s="104">
        <v>10100000</v>
      </c>
      <c r="Q41" s="104"/>
      <c r="R41" s="104"/>
      <c r="S41" s="89">
        <v>5921534.7699999996</v>
      </c>
      <c r="T41" s="44">
        <f t="shared" si="7"/>
        <v>58.629057128712873</v>
      </c>
      <c r="U41" s="89">
        <v>4591533.34</v>
      </c>
      <c r="V41" s="98">
        <f t="shared" si="2"/>
        <v>128.96638947197539</v>
      </c>
      <c r="W41" s="99"/>
    </row>
    <row r="42" spans="1:23" s="2" customFormat="1" ht="51.75" customHeight="1" x14ac:dyDescent="0.3">
      <c r="A42" s="5"/>
      <c r="B42" s="21" t="s">
        <v>3</v>
      </c>
      <c r="C42" s="135" t="s">
        <v>34</v>
      </c>
      <c r="D42" s="135"/>
      <c r="E42" s="136" t="s">
        <v>35</v>
      </c>
      <c r="F42" s="137"/>
      <c r="G42" s="137"/>
      <c r="H42" s="137"/>
      <c r="I42" s="137"/>
      <c r="J42" s="137"/>
      <c r="K42" s="137"/>
      <c r="L42" s="137"/>
      <c r="M42" s="137"/>
      <c r="N42" s="138"/>
      <c r="O42" s="138"/>
      <c r="P42" s="104">
        <v>500000</v>
      </c>
      <c r="Q42" s="104"/>
      <c r="R42" s="104"/>
      <c r="S42" s="89">
        <v>10000</v>
      </c>
      <c r="T42" s="44">
        <f t="shared" si="7"/>
        <v>2</v>
      </c>
      <c r="U42" s="89">
        <v>50000</v>
      </c>
      <c r="V42" s="98">
        <f t="shared" si="2"/>
        <v>20</v>
      </c>
      <c r="W42" s="99"/>
    </row>
    <row r="43" spans="1:23" s="2" customFormat="1" ht="36" customHeight="1" x14ac:dyDescent="0.3">
      <c r="A43" s="5"/>
      <c r="B43" s="20" t="s">
        <v>3</v>
      </c>
      <c r="C43" s="117" t="s">
        <v>36</v>
      </c>
      <c r="D43" s="118"/>
      <c r="E43" s="119" t="s">
        <v>37</v>
      </c>
      <c r="F43" s="120"/>
      <c r="G43" s="120"/>
      <c r="H43" s="120"/>
      <c r="I43" s="120"/>
      <c r="J43" s="13"/>
      <c r="K43" s="13"/>
      <c r="L43" s="13"/>
      <c r="M43" s="13"/>
      <c r="N43" s="14"/>
      <c r="O43" s="14"/>
      <c r="P43" s="121">
        <v>0</v>
      </c>
      <c r="Q43" s="122"/>
      <c r="R43" s="123"/>
      <c r="S43" s="93">
        <v>38112.629999999997</v>
      </c>
      <c r="T43" s="42">
        <v>0</v>
      </c>
      <c r="U43" s="93">
        <v>39287.040000000001</v>
      </c>
      <c r="V43" s="97">
        <v>0</v>
      </c>
      <c r="W43" s="99"/>
    </row>
    <row r="44" spans="1:23" s="2" customFormat="1" ht="39" customHeight="1" x14ac:dyDescent="0.3">
      <c r="A44" s="5"/>
      <c r="B44" s="11" t="s">
        <v>3</v>
      </c>
      <c r="C44" s="139" t="s">
        <v>38</v>
      </c>
      <c r="D44" s="139"/>
      <c r="E44" s="160" t="s">
        <v>39</v>
      </c>
      <c r="F44" s="161"/>
      <c r="G44" s="161"/>
      <c r="H44" s="161"/>
      <c r="I44" s="161"/>
      <c r="J44" s="161"/>
      <c r="K44" s="161"/>
      <c r="L44" s="161"/>
      <c r="M44" s="161"/>
      <c r="N44" s="162"/>
      <c r="O44" s="162"/>
      <c r="P44" s="105">
        <v>44381000</v>
      </c>
      <c r="Q44" s="105"/>
      <c r="R44" s="105"/>
      <c r="S44" s="93">
        <v>31952631.57</v>
      </c>
      <c r="T44" s="42">
        <f t="shared" si="7"/>
        <v>71.996195601721453</v>
      </c>
      <c r="U44" s="93">
        <v>24878366.84</v>
      </c>
      <c r="V44" s="97">
        <f t="shared" si="2"/>
        <v>128.43540645371399</v>
      </c>
      <c r="W44" s="96">
        <f>S44-U44</f>
        <v>7074264.7300000004</v>
      </c>
    </row>
    <row r="45" spans="1:23" s="2" customFormat="1" ht="39" customHeight="1" x14ac:dyDescent="0.3">
      <c r="A45" s="5"/>
      <c r="B45" s="20" t="s">
        <v>3</v>
      </c>
      <c r="C45" s="117" t="s">
        <v>40</v>
      </c>
      <c r="D45" s="118"/>
      <c r="E45" s="119" t="s">
        <v>41</v>
      </c>
      <c r="F45" s="124"/>
      <c r="G45" s="124"/>
      <c r="H45" s="124"/>
      <c r="I45" s="124"/>
      <c r="J45" s="30"/>
      <c r="K45" s="30"/>
      <c r="L45" s="30"/>
      <c r="M45" s="30"/>
      <c r="N45" s="31"/>
      <c r="O45" s="31"/>
      <c r="P45" s="121">
        <v>0</v>
      </c>
      <c r="Q45" s="122"/>
      <c r="R45" s="123"/>
      <c r="S45" s="93">
        <v>0</v>
      </c>
      <c r="T45" s="42">
        <v>0</v>
      </c>
      <c r="U45" s="93">
        <v>0</v>
      </c>
      <c r="V45" s="97">
        <v>0</v>
      </c>
      <c r="W45" s="99"/>
    </row>
    <row r="46" spans="1:23" s="2" customFormat="1" ht="77.25" customHeight="1" x14ac:dyDescent="0.3">
      <c r="A46" s="5"/>
      <c r="B46" s="11" t="s">
        <v>3</v>
      </c>
      <c r="C46" s="139" t="s">
        <v>42</v>
      </c>
      <c r="D46" s="139"/>
      <c r="E46" s="160" t="s">
        <v>43</v>
      </c>
      <c r="F46" s="161"/>
      <c r="G46" s="161"/>
      <c r="H46" s="161"/>
      <c r="I46" s="161"/>
      <c r="J46" s="161"/>
      <c r="K46" s="161"/>
      <c r="L46" s="161"/>
      <c r="M46" s="161"/>
      <c r="N46" s="162"/>
      <c r="O46" s="162"/>
      <c r="P46" s="105">
        <v>36100000</v>
      </c>
      <c r="Q46" s="105"/>
      <c r="R46" s="105"/>
      <c r="S46" s="93">
        <v>26621782.140000001</v>
      </c>
      <c r="T46" s="42">
        <f t="shared" si="7"/>
        <v>73.744548864265923</v>
      </c>
      <c r="U46" s="93">
        <v>20080701.050000001</v>
      </c>
      <c r="V46" s="97">
        <f t="shared" si="2"/>
        <v>132.57396777987489</v>
      </c>
      <c r="W46" s="96">
        <f>S46-U46</f>
        <v>6541081.0899999999</v>
      </c>
    </row>
    <row r="47" spans="1:23" s="2" customFormat="1" ht="61.5" customHeight="1" x14ac:dyDescent="0.3">
      <c r="A47" s="5"/>
      <c r="B47" s="12" t="s">
        <v>3</v>
      </c>
      <c r="C47" s="125" t="s">
        <v>258</v>
      </c>
      <c r="D47" s="125"/>
      <c r="E47" s="136" t="s">
        <v>259</v>
      </c>
      <c r="F47" s="137"/>
      <c r="G47" s="137"/>
      <c r="H47" s="137"/>
      <c r="I47" s="137"/>
      <c r="J47" s="137"/>
      <c r="K47" s="137"/>
      <c r="L47" s="137"/>
      <c r="M47" s="137"/>
      <c r="N47" s="138"/>
      <c r="O47" s="138"/>
      <c r="P47" s="104">
        <v>32600000</v>
      </c>
      <c r="Q47" s="104"/>
      <c r="R47" s="104"/>
      <c r="S47" s="89">
        <v>24575356.530000001</v>
      </c>
      <c r="T47" s="44">
        <f t="shared" si="7"/>
        <v>75.384529233128845</v>
      </c>
      <c r="U47" s="89">
        <v>17210406.629999999</v>
      </c>
      <c r="V47" s="98">
        <f t="shared" si="2"/>
        <v>142.79358447674286</v>
      </c>
      <c r="W47" s="99"/>
    </row>
    <row r="48" spans="1:23" s="2" customFormat="1" ht="67.5" customHeight="1" x14ac:dyDescent="0.3">
      <c r="A48" s="5"/>
      <c r="B48" s="12" t="s">
        <v>3</v>
      </c>
      <c r="C48" s="125" t="s">
        <v>260</v>
      </c>
      <c r="D48" s="125"/>
      <c r="E48" s="144" t="s">
        <v>261</v>
      </c>
      <c r="F48" s="145"/>
      <c r="G48" s="145"/>
      <c r="H48" s="145"/>
      <c r="I48" s="145"/>
      <c r="J48" s="145"/>
      <c r="K48" s="145"/>
      <c r="L48" s="145"/>
      <c r="M48" s="145"/>
      <c r="N48" s="146"/>
      <c r="O48" s="146"/>
      <c r="P48" s="104">
        <v>3500000</v>
      </c>
      <c r="Q48" s="104"/>
      <c r="R48" s="104"/>
      <c r="S48" s="89">
        <v>2046425.61</v>
      </c>
      <c r="T48" s="44">
        <f t="shared" si="7"/>
        <v>58.469303142857143</v>
      </c>
      <c r="U48" s="89">
        <v>2761035.16</v>
      </c>
      <c r="V48" s="98">
        <f t="shared" si="2"/>
        <v>74.118056866758636</v>
      </c>
      <c r="W48" s="99"/>
    </row>
    <row r="49" spans="1:23" s="2" customFormat="1" ht="49.5" customHeight="1" x14ac:dyDescent="0.3">
      <c r="A49" s="5"/>
      <c r="B49" s="11" t="s">
        <v>3</v>
      </c>
      <c r="C49" s="139" t="s">
        <v>44</v>
      </c>
      <c r="D49" s="139"/>
      <c r="E49" s="140" t="s">
        <v>45</v>
      </c>
      <c r="F49" s="141"/>
      <c r="G49" s="141"/>
      <c r="H49" s="141"/>
      <c r="I49" s="141"/>
      <c r="J49" s="141"/>
      <c r="K49" s="141"/>
      <c r="L49" s="141"/>
      <c r="M49" s="141"/>
      <c r="N49" s="142"/>
      <c r="O49" s="142"/>
      <c r="P49" s="105">
        <v>30000</v>
      </c>
      <c r="Q49" s="105"/>
      <c r="R49" s="105"/>
      <c r="S49" s="93">
        <v>366.15</v>
      </c>
      <c r="T49" s="42">
        <f t="shared" si="7"/>
        <v>1.2204999999999999</v>
      </c>
      <c r="U49" s="93">
        <v>17918.150000000001</v>
      </c>
      <c r="V49" s="97">
        <f t="shared" si="2"/>
        <v>2.0434587276030167</v>
      </c>
      <c r="W49" s="96">
        <f>S49-U49</f>
        <v>-17552</v>
      </c>
    </row>
    <row r="50" spans="1:23" s="7" customFormat="1" ht="29.4" customHeight="1" x14ac:dyDescent="0.3">
      <c r="A50" s="6"/>
      <c r="B50" s="11" t="s">
        <v>3</v>
      </c>
      <c r="C50" s="139" t="s">
        <v>46</v>
      </c>
      <c r="D50" s="139"/>
      <c r="E50" s="140" t="s">
        <v>47</v>
      </c>
      <c r="F50" s="141"/>
      <c r="G50" s="141"/>
      <c r="H50" s="141"/>
      <c r="I50" s="141"/>
      <c r="J50" s="141"/>
      <c r="K50" s="141"/>
      <c r="L50" s="141"/>
      <c r="M50" s="141"/>
      <c r="N50" s="142"/>
      <c r="O50" s="142"/>
      <c r="P50" s="105">
        <v>1000</v>
      </c>
      <c r="Q50" s="105"/>
      <c r="R50" s="105"/>
      <c r="S50" s="93">
        <v>0</v>
      </c>
      <c r="T50" s="42">
        <f t="shared" si="7"/>
        <v>0</v>
      </c>
      <c r="U50" s="93">
        <v>0</v>
      </c>
      <c r="V50" s="97">
        <v>0</v>
      </c>
      <c r="W50" s="99"/>
    </row>
    <row r="51" spans="1:23" s="2" customFormat="1" ht="75.75" customHeight="1" x14ac:dyDescent="0.3">
      <c r="A51" s="5"/>
      <c r="B51" s="11" t="s">
        <v>3</v>
      </c>
      <c r="C51" s="139" t="s">
        <v>48</v>
      </c>
      <c r="D51" s="139"/>
      <c r="E51" s="140" t="s">
        <v>49</v>
      </c>
      <c r="F51" s="141"/>
      <c r="G51" s="141"/>
      <c r="H51" s="141"/>
      <c r="I51" s="141"/>
      <c r="J51" s="141"/>
      <c r="K51" s="141"/>
      <c r="L51" s="141"/>
      <c r="M51" s="141"/>
      <c r="N51" s="142"/>
      <c r="O51" s="142"/>
      <c r="P51" s="105">
        <v>8250000</v>
      </c>
      <c r="Q51" s="105"/>
      <c r="R51" s="105"/>
      <c r="S51" s="93">
        <v>5330483.28</v>
      </c>
      <c r="T51" s="42">
        <f t="shared" si="7"/>
        <v>64.611918545454543</v>
      </c>
      <c r="U51" s="93">
        <v>4779747.6399999997</v>
      </c>
      <c r="V51" s="97">
        <f t="shared" si="2"/>
        <v>111.52227442702394</v>
      </c>
      <c r="W51" s="96">
        <f>S51-U51</f>
        <v>550735.6400000006</v>
      </c>
    </row>
    <row r="52" spans="1:23" s="2" customFormat="1" ht="25.95" customHeight="1" x14ac:dyDescent="0.3">
      <c r="A52" s="5"/>
      <c r="B52" s="11" t="s">
        <v>3</v>
      </c>
      <c r="C52" s="139" t="s">
        <v>50</v>
      </c>
      <c r="D52" s="139"/>
      <c r="E52" s="140" t="s">
        <v>51</v>
      </c>
      <c r="F52" s="141"/>
      <c r="G52" s="141"/>
      <c r="H52" s="141"/>
      <c r="I52" s="141"/>
      <c r="J52" s="141"/>
      <c r="K52" s="141"/>
      <c r="L52" s="141"/>
      <c r="M52" s="141"/>
      <c r="N52" s="142"/>
      <c r="O52" s="142"/>
      <c r="P52" s="105">
        <v>134000</v>
      </c>
      <c r="Q52" s="105"/>
      <c r="R52" s="105"/>
      <c r="S52" s="93">
        <v>150768.01</v>
      </c>
      <c r="T52" s="42">
        <f t="shared" si="7"/>
        <v>112.51344029850748</v>
      </c>
      <c r="U52" s="93">
        <v>871569.82</v>
      </c>
      <c r="V52" s="97">
        <f t="shared" si="2"/>
        <v>17.29844317004919</v>
      </c>
      <c r="W52" s="99"/>
    </row>
    <row r="53" spans="1:23" s="2" customFormat="1" ht="28.95" customHeight="1" x14ac:dyDescent="0.3">
      <c r="A53" s="5"/>
      <c r="B53" s="21" t="s">
        <v>3</v>
      </c>
      <c r="C53" s="135" t="s">
        <v>52</v>
      </c>
      <c r="D53" s="135"/>
      <c r="E53" s="136" t="s">
        <v>53</v>
      </c>
      <c r="F53" s="137"/>
      <c r="G53" s="137"/>
      <c r="H53" s="137"/>
      <c r="I53" s="137"/>
      <c r="J53" s="137"/>
      <c r="K53" s="137"/>
      <c r="L53" s="137"/>
      <c r="M53" s="137"/>
      <c r="N53" s="138"/>
      <c r="O53" s="138"/>
      <c r="P53" s="104">
        <v>134000</v>
      </c>
      <c r="Q53" s="104"/>
      <c r="R53" s="104"/>
      <c r="S53" s="89">
        <v>150768.01</v>
      </c>
      <c r="T53" s="44">
        <f t="shared" si="7"/>
        <v>112.51344029850748</v>
      </c>
      <c r="U53" s="89">
        <v>871569.82</v>
      </c>
      <c r="V53" s="98">
        <f t="shared" si="2"/>
        <v>17.29844317004919</v>
      </c>
      <c r="W53" s="99"/>
    </row>
    <row r="54" spans="1:23" s="3" customFormat="1" ht="34.200000000000003" customHeight="1" x14ac:dyDescent="0.3">
      <c r="A54" s="5"/>
      <c r="B54" s="12" t="s">
        <v>3</v>
      </c>
      <c r="C54" s="125" t="s">
        <v>262</v>
      </c>
      <c r="D54" s="125"/>
      <c r="E54" s="144" t="s">
        <v>263</v>
      </c>
      <c r="F54" s="145"/>
      <c r="G54" s="145"/>
      <c r="H54" s="145"/>
      <c r="I54" s="145"/>
      <c r="J54" s="145"/>
      <c r="K54" s="145"/>
      <c r="L54" s="145"/>
      <c r="M54" s="145"/>
      <c r="N54" s="146"/>
      <c r="O54" s="146"/>
      <c r="P54" s="104">
        <v>13400</v>
      </c>
      <c r="Q54" s="104"/>
      <c r="R54" s="104"/>
      <c r="S54" s="89">
        <v>138973.78</v>
      </c>
      <c r="T54" s="44">
        <f t="shared" si="7"/>
        <v>1037.11776119403</v>
      </c>
      <c r="U54" s="89">
        <v>50188.28</v>
      </c>
      <c r="V54" s="98">
        <f t="shared" si="2"/>
        <v>276.90484710773109</v>
      </c>
      <c r="W54" s="99"/>
    </row>
    <row r="55" spans="1:23" ht="28.95" customHeight="1" x14ac:dyDescent="0.3">
      <c r="A55" s="4"/>
      <c r="B55" s="12" t="s">
        <v>3</v>
      </c>
      <c r="C55" s="125" t="s">
        <v>264</v>
      </c>
      <c r="D55" s="125"/>
      <c r="E55" s="144" t="s">
        <v>265</v>
      </c>
      <c r="F55" s="145"/>
      <c r="G55" s="145"/>
      <c r="H55" s="145"/>
      <c r="I55" s="145"/>
      <c r="J55" s="145"/>
      <c r="K55" s="145"/>
      <c r="L55" s="145"/>
      <c r="M55" s="145"/>
      <c r="N55" s="146"/>
      <c r="O55" s="146"/>
      <c r="P55" s="104">
        <v>0</v>
      </c>
      <c r="Q55" s="104"/>
      <c r="R55" s="104"/>
      <c r="S55" s="89">
        <v>3418.91</v>
      </c>
      <c r="T55" s="44">
        <v>0</v>
      </c>
      <c r="U55" s="89">
        <v>8883.3700000000008</v>
      </c>
      <c r="V55" s="98">
        <f t="shared" si="2"/>
        <v>38.486632888194457</v>
      </c>
      <c r="W55" s="102"/>
    </row>
    <row r="56" spans="1:23" ht="35.25" customHeight="1" x14ac:dyDescent="0.3">
      <c r="A56" s="4"/>
      <c r="B56" s="12" t="s">
        <v>3</v>
      </c>
      <c r="C56" s="125" t="s">
        <v>266</v>
      </c>
      <c r="D56" s="125"/>
      <c r="E56" s="144" t="s">
        <v>267</v>
      </c>
      <c r="F56" s="145"/>
      <c r="G56" s="145"/>
      <c r="H56" s="145"/>
      <c r="I56" s="145"/>
      <c r="J56" s="145"/>
      <c r="K56" s="145"/>
      <c r="L56" s="145"/>
      <c r="M56" s="145"/>
      <c r="N56" s="146"/>
      <c r="O56" s="146"/>
      <c r="P56" s="104">
        <v>120600</v>
      </c>
      <c r="Q56" s="104"/>
      <c r="R56" s="104"/>
      <c r="S56" s="89">
        <v>8375.32</v>
      </c>
      <c r="T56" s="44">
        <f>S56/P56*100</f>
        <v>6.9447097844112768</v>
      </c>
      <c r="U56" s="89">
        <v>812498.17</v>
      </c>
      <c r="V56" s="98">
        <f>S56/U56*100</f>
        <v>1.0308109370880181</v>
      </c>
      <c r="W56" s="103"/>
    </row>
    <row r="57" spans="1:23" ht="26.25" customHeight="1" x14ac:dyDescent="0.3">
      <c r="B57" s="11" t="s">
        <v>3</v>
      </c>
      <c r="C57" s="139" t="s">
        <v>54</v>
      </c>
      <c r="D57" s="139"/>
      <c r="E57" s="140" t="s">
        <v>55</v>
      </c>
      <c r="F57" s="141"/>
      <c r="G57" s="141"/>
      <c r="H57" s="141"/>
      <c r="I57" s="141"/>
      <c r="J57" s="141"/>
      <c r="K57" s="141"/>
      <c r="L57" s="141"/>
      <c r="M57" s="141"/>
      <c r="N57" s="142"/>
      <c r="O57" s="142"/>
      <c r="P57" s="105">
        <v>9120000</v>
      </c>
      <c r="Q57" s="105"/>
      <c r="R57" s="105"/>
      <c r="S57" s="93">
        <v>12686321.59</v>
      </c>
      <c r="T57" s="42">
        <f t="shared" ref="T57:T80" si="8">S57/P57*100</f>
        <v>139.10440339912279</v>
      </c>
      <c r="U57" s="93">
        <v>13846654.539999999</v>
      </c>
      <c r="V57" s="97">
        <f t="shared" si="2"/>
        <v>91.620120610014155</v>
      </c>
      <c r="W57" s="96">
        <f>S57-U57</f>
        <v>-1160332.9499999993</v>
      </c>
    </row>
    <row r="58" spans="1:23" ht="24.75" customHeight="1" x14ac:dyDescent="0.3">
      <c r="B58" s="11" t="s">
        <v>3</v>
      </c>
      <c r="C58" s="139" t="s">
        <v>56</v>
      </c>
      <c r="D58" s="139"/>
      <c r="E58" s="140" t="s">
        <v>57</v>
      </c>
      <c r="F58" s="141"/>
      <c r="G58" s="141"/>
      <c r="H58" s="141"/>
      <c r="I58" s="141"/>
      <c r="J58" s="141"/>
      <c r="K58" s="141"/>
      <c r="L58" s="141"/>
      <c r="M58" s="141"/>
      <c r="N58" s="142"/>
      <c r="O58" s="142"/>
      <c r="P58" s="105">
        <v>3000000</v>
      </c>
      <c r="Q58" s="105"/>
      <c r="R58" s="105"/>
      <c r="S58" s="93">
        <v>1130379.8799999999</v>
      </c>
      <c r="T58" s="42">
        <f t="shared" si="8"/>
        <v>37.679329333333328</v>
      </c>
      <c r="U58" s="93">
        <v>967950.5</v>
      </c>
      <c r="V58" s="97">
        <f t="shared" si="2"/>
        <v>116.7807527347731</v>
      </c>
      <c r="W58" s="96">
        <f>S58-U58</f>
        <v>162429.37999999989</v>
      </c>
    </row>
    <row r="59" spans="1:23" ht="36.75" customHeight="1" x14ac:dyDescent="0.3">
      <c r="B59" s="12" t="s">
        <v>268</v>
      </c>
      <c r="C59" s="125" t="s">
        <v>269</v>
      </c>
      <c r="D59" s="125"/>
      <c r="E59" s="147" t="s">
        <v>270</v>
      </c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04">
        <v>500000</v>
      </c>
      <c r="Q59" s="104"/>
      <c r="R59" s="104"/>
      <c r="S59" s="89">
        <v>0</v>
      </c>
      <c r="T59" s="44">
        <f t="shared" si="8"/>
        <v>0</v>
      </c>
      <c r="U59" s="89">
        <v>0</v>
      </c>
      <c r="V59" s="98" t="e">
        <f t="shared" si="2"/>
        <v>#DIV/0!</v>
      </c>
      <c r="W59" s="103"/>
    </row>
    <row r="60" spans="1:23" ht="36.75" customHeight="1" x14ac:dyDescent="0.3">
      <c r="B60" s="21" t="s">
        <v>291</v>
      </c>
      <c r="C60" s="125" t="s">
        <v>269</v>
      </c>
      <c r="D60" s="125"/>
      <c r="E60" s="126" t="s">
        <v>270</v>
      </c>
      <c r="F60" s="127"/>
      <c r="G60" s="127"/>
      <c r="H60" s="127"/>
      <c r="I60" s="127"/>
      <c r="J60" s="18"/>
      <c r="K60" s="18"/>
      <c r="L60" s="18"/>
      <c r="M60" s="18"/>
      <c r="N60" s="19"/>
      <c r="O60" s="19"/>
      <c r="P60" s="128">
        <v>0</v>
      </c>
      <c r="Q60" s="129"/>
      <c r="R60" s="130"/>
      <c r="S60" s="89">
        <v>0</v>
      </c>
      <c r="T60" s="44">
        <v>0</v>
      </c>
      <c r="U60" s="89">
        <v>0</v>
      </c>
      <c r="V60" s="98" t="e">
        <f t="shared" si="2"/>
        <v>#DIV/0!</v>
      </c>
      <c r="W60" s="103"/>
    </row>
    <row r="61" spans="1:23" ht="30" customHeight="1" x14ac:dyDescent="0.3">
      <c r="B61" s="12" t="s">
        <v>3</v>
      </c>
      <c r="C61" s="125" t="s">
        <v>271</v>
      </c>
      <c r="D61" s="125"/>
      <c r="E61" s="144" t="s">
        <v>272</v>
      </c>
      <c r="F61" s="145"/>
      <c r="G61" s="145"/>
      <c r="H61" s="145"/>
      <c r="I61" s="145"/>
      <c r="J61" s="145"/>
      <c r="K61" s="145"/>
      <c r="L61" s="145"/>
      <c r="M61" s="145"/>
      <c r="N61" s="146"/>
      <c r="O61" s="146"/>
      <c r="P61" s="104">
        <v>2500000</v>
      </c>
      <c r="Q61" s="104"/>
      <c r="R61" s="104"/>
      <c r="S61" s="89">
        <v>1130379.8799999999</v>
      </c>
      <c r="T61" s="44">
        <f t="shared" si="8"/>
        <v>45.215195199999997</v>
      </c>
      <c r="U61" s="89">
        <v>967350.5</v>
      </c>
      <c r="V61" s="98">
        <f t="shared" si="2"/>
        <v>116.85318609955748</v>
      </c>
      <c r="W61" s="103"/>
    </row>
    <row r="62" spans="1:23" ht="17.399999999999999" x14ac:dyDescent="0.3">
      <c r="B62" s="11" t="s">
        <v>3</v>
      </c>
      <c r="C62" s="139" t="s">
        <v>58</v>
      </c>
      <c r="D62" s="139"/>
      <c r="E62" s="140" t="s">
        <v>59</v>
      </c>
      <c r="F62" s="141"/>
      <c r="G62" s="141"/>
      <c r="H62" s="141"/>
      <c r="I62" s="141"/>
      <c r="J62" s="141"/>
      <c r="K62" s="141"/>
      <c r="L62" s="141"/>
      <c r="M62" s="141"/>
      <c r="N62" s="142"/>
      <c r="O62" s="142"/>
      <c r="P62" s="105">
        <v>6120000</v>
      </c>
      <c r="Q62" s="105"/>
      <c r="R62" s="105"/>
      <c r="S62" s="93">
        <v>11555941.710000001</v>
      </c>
      <c r="T62" s="42">
        <f t="shared" si="8"/>
        <v>188.82257696078432</v>
      </c>
      <c r="U62" s="93">
        <v>12878704.039999999</v>
      </c>
      <c r="V62" s="97">
        <f t="shared" si="2"/>
        <v>89.729072693249051</v>
      </c>
      <c r="W62" s="96">
        <f>S62-U62</f>
        <v>-1322762.3299999982</v>
      </c>
    </row>
    <row r="63" spans="1:23" ht="25.5" customHeight="1" x14ac:dyDescent="0.3">
      <c r="B63" s="12" t="s">
        <v>3</v>
      </c>
      <c r="C63" s="125" t="s">
        <v>273</v>
      </c>
      <c r="D63" s="125"/>
      <c r="E63" s="144" t="s">
        <v>274</v>
      </c>
      <c r="F63" s="145"/>
      <c r="G63" s="145"/>
      <c r="H63" s="145"/>
      <c r="I63" s="145"/>
      <c r="J63" s="145"/>
      <c r="K63" s="145"/>
      <c r="L63" s="145"/>
      <c r="M63" s="145"/>
      <c r="N63" s="146"/>
      <c r="O63" s="146"/>
      <c r="P63" s="104">
        <v>600000</v>
      </c>
      <c r="Q63" s="104"/>
      <c r="R63" s="104"/>
      <c r="S63" s="89">
        <v>76020.87</v>
      </c>
      <c r="T63" s="44">
        <f t="shared" si="8"/>
        <v>12.670145</v>
      </c>
      <c r="U63" s="89">
        <v>460399.63</v>
      </c>
      <c r="V63" s="98">
        <f t="shared" si="2"/>
        <v>16.511931167277435</v>
      </c>
      <c r="W63" s="103"/>
    </row>
    <row r="64" spans="1:23" ht="30" customHeight="1" x14ac:dyDescent="0.3">
      <c r="B64" s="12" t="s">
        <v>3</v>
      </c>
      <c r="C64" s="125" t="s">
        <v>275</v>
      </c>
      <c r="D64" s="125"/>
      <c r="E64" s="144" t="s">
        <v>276</v>
      </c>
      <c r="F64" s="145"/>
      <c r="G64" s="145"/>
      <c r="H64" s="145"/>
      <c r="I64" s="145"/>
      <c r="J64" s="145"/>
      <c r="K64" s="145"/>
      <c r="L64" s="145"/>
      <c r="M64" s="145"/>
      <c r="N64" s="146"/>
      <c r="O64" s="146"/>
      <c r="P64" s="104">
        <v>5520000</v>
      </c>
      <c r="Q64" s="104"/>
      <c r="R64" s="104"/>
      <c r="S64" s="89">
        <v>11479920.84</v>
      </c>
      <c r="T64" s="44">
        <f t="shared" si="8"/>
        <v>207.96958043478261</v>
      </c>
      <c r="U64" s="89">
        <v>12418304.41</v>
      </c>
      <c r="V64" s="98">
        <f t="shared" si="2"/>
        <v>92.443545116800692</v>
      </c>
      <c r="W64" s="103"/>
    </row>
    <row r="65" spans="2:23" ht="28.5" customHeight="1" x14ac:dyDescent="0.3">
      <c r="B65" s="11" t="s">
        <v>3</v>
      </c>
      <c r="C65" s="139" t="s">
        <v>60</v>
      </c>
      <c r="D65" s="139"/>
      <c r="E65" s="140" t="s">
        <v>61</v>
      </c>
      <c r="F65" s="141"/>
      <c r="G65" s="141"/>
      <c r="H65" s="141"/>
      <c r="I65" s="141"/>
      <c r="J65" s="141"/>
      <c r="K65" s="141"/>
      <c r="L65" s="141"/>
      <c r="M65" s="141"/>
      <c r="N65" s="142"/>
      <c r="O65" s="142"/>
      <c r="P65" s="105">
        <v>39500000</v>
      </c>
      <c r="Q65" s="105"/>
      <c r="R65" s="105"/>
      <c r="S65" s="93">
        <v>12977551.4</v>
      </c>
      <c r="T65" s="42">
        <f t="shared" si="8"/>
        <v>32.854560506329115</v>
      </c>
      <c r="U65" s="93">
        <v>44605500.159999996</v>
      </c>
      <c r="V65" s="97">
        <f t="shared" si="2"/>
        <v>29.09406094192309</v>
      </c>
      <c r="W65" s="96">
        <f>S65-U65</f>
        <v>-31627948.759999998</v>
      </c>
    </row>
    <row r="66" spans="2:23" ht="54" customHeight="1" x14ac:dyDescent="0.3">
      <c r="B66" s="21" t="s">
        <v>3</v>
      </c>
      <c r="C66" s="135" t="s">
        <v>62</v>
      </c>
      <c r="D66" s="135"/>
      <c r="E66" s="136" t="s">
        <v>63</v>
      </c>
      <c r="F66" s="137"/>
      <c r="G66" s="137"/>
      <c r="H66" s="137"/>
      <c r="I66" s="137"/>
      <c r="J66" s="137"/>
      <c r="K66" s="137"/>
      <c r="L66" s="137"/>
      <c r="M66" s="137"/>
      <c r="N66" s="138"/>
      <c r="O66" s="138"/>
      <c r="P66" s="113">
        <v>20000000</v>
      </c>
      <c r="Q66" s="113"/>
      <c r="R66" s="113"/>
      <c r="S66" s="89">
        <v>2241800</v>
      </c>
      <c r="T66" s="44">
        <f t="shared" si="8"/>
        <v>11.209</v>
      </c>
      <c r="U66" s="89">
        <v>28796508.190000001</v>
      </c>
      <c r="V66" s="98">
        <v>0</v>
      </c>
      <c r="W66" s="103"/>
    </row>
    <row r="67" spans="2:23" ht="33" customHeight="1" x14ac:dyDescent="0.3">
      <c r="B67" s="21" t="s">
        <v>3</v>
      </c>
      <c r="C67" s="135" t="s">
        <v>64</v>
      </c>
      <c r="D67" s="135"/>
      <c r="E67" s="136" t="s">
        <v>65</v>
      </c>
      <c r="F67" s="137"/>
      <c r="G67" s="137"/>
      <c r="H67" s="137"/>
      <c r="I67" s="137"/>
      <c r="J67" s="137"/>
      <c r="K67" s="137"/>
      <c r="L67" s="137"/>
      <c r="M67" s="137"/>
      <c r="N67" s="138"/>
      <c r="O67" s="138"/>
      <c r="P67" s="104">
        <v>13500000</v>
      </c>
      <c r="Q67" s="104"/>
      <c r="R67" s="104"/>
      <c r="S67" s="89">
        <v>4091848.44</v>
      </c>
      <c r="T67" s="44">
        <f t="shared" si="8"/>
        <v>30.309988444444446</v>
      </c>
      <c r="U67" s="89">
        <v>10169547.619999999</v>
      </c>
      <c r="V67" s="98">
        <f t="shared" si="2"/>
        <v>40.236287717978158</v>
      </c>
      <c r="W67" s="103"/>
    </row>
    <row r="68" spans="2:23" ht="52.95" customHeight="1" x14ac:dyDescent="0.3">
      <c r="B68" s="21" t="s">
        <v>3</v>
      </c>
      <c r="C68" s="135" t="s">
        <v>66</v>
      </c>
      <c r="D68" s="135"/>
      <c r="E68" s="136" t="s">
        <v>67</v>
      </c>
      <c r="F68" s="137"/>
      <c r="G68" s="137"/>
      <c r="H68" s="137"/>
      <c r="I68" s="137"/>
      <c r="J68" s="137"/>
      <c r="K68" s="137"/>
      <c r="L68" s="137"/>
      <c r="M68" s="137"/>
      <c r="N68" s="138"/>
      <c r="O68" s="138"/>
      <c r="P68" s="104">
        <v>6000000</v>
      </c>
      <c r="Q68" s="104"/>
      <c r="R68" s="104"/>
      <c r="S68" s="89">
        <v>6643902.96</v>
      </c>
      <c r="T68" s="44">
        <f t="shared" si="8"/>
        <v>110.73171600000001</v>
      </c>
      <c r="U68" s="89">
        <v>5639444.3499999996</v>
      </c>
      <c r="V68" s="98">
        <f t="shared" si="2"/>
        <v>117.81130458358014</v>
      </c>
      <c r="W68" s="103"/>
    </row>
    <row r="69" spans="2:23" ht="30.75" customHeight="1" x14ac:dyDescent="0.3">
      <c r="B69" s="11" t="s">
        <v>3</v>
      </c>
      <c r="C69" s="139" t="s">
        <v>68</v>
      </c>
      <c r="D69" s="139"/>
      <c r="E69" s="140" t="s">
        <v>69</v>
      </c>
      <c r="F69" s="141"/>
      <c r="G69" s="141"/>
      <c r="H69" s="141"/>
      <c r="I69" s="141"/>
      <c r="J69" s="141"/>
      <c r="K69" s="141"/>
      <c r="L69" s="141"/>
      <c r="M69" s="141"/>
      <c r="N69" s="142"/>
      <c r="O69" s="142"/>
      <c r="P69" s="105">
        <v>5200000</v>
      </c>
      <c r="Q69" s="105"/>
      <c r="R69" s="105"/>
      <c r="S69" s="93">
        <v>9664582.5600000005</v>
      </c>
      <c r="T69" s="42">
        <f t="shared" si="8"/>
        <v>185.85735692307694</v>
      </c>
      <c r="U69" s="93">
        <v>17722973.280000001</v>
      </c>
      <c r="V69" s="97">
        <f t="shared" si="2"/>
        <v>54.531383686654188</v>
      </c>
      <c r="W69" s="96">
        <f>S69-U69</f>
        <v>-8058390.7200000007</v>
      </c>
    </row>
    <row r="70" spans="2:23" ht="32.4" customHeight="1" x14ac:dyDescent="0.3">
      <c r="B70" s="21" t="s">
        <v>3</v>
      </c>
      <c r="C70" s="135" t="s">
        <v>277</v>
      </c>
      <c r="D70" s="135"/>
      <c r="E70" s="136" t="s">
        <v>278</v>
      </c>
      <c r="F70" s="137"/>
      <c r="G70" s="137"/>
      <c r="H70" s="137"/>
      <c r="I70" s="137"/>
      <c r="J70" s="137"/>
      <c r="K70" s="137"/>
      <c r="L70" s="137"/>
      <c r="M70" s="137"/>
      <c r="N70" s="138"/>
      <c r="O70" s="138"/>
      <c r="P70" s="104">
        <v>150000</v>
      </c>
      <c r="Q70" s="104"/>
      <c r="R70" s="104"/>
      <c r="S70" s="89">
        <v>626427.57999999996</v>
      </c>
      <c r="T70" s="44">
        <f t="shared" si="8"/>
        <v>417.61838666666665</v>
      </c>
      <c r="U70" s="89">
        <v>962009.34</v>
      </c>
      <c r="V70" s="98">
        <f t="shared" ref="V70:V86" si="9">S70/U70*100</f>
        <v>65.116579845264283</v>
      </c>
      <c r="W70" s="103"/>
    </row>
    <row r="71" spans="2:23" ht="79.95" customHeight="1" x14ac:dyDescent="0.3">
      <c r="B71" s="21" t="s">
        <v>3</v>
      </c>
      <c r="C71" s="135" t="s">
        <v>279</v>
      </c>
      <c r="D71" s="135"/>
      <c r="E71" s="136" t="s">
        <v>280</v>
      </c>
      <c r="F71" s="137"/>
      <c r="G71" s="137"/>
      <c r="H71" s="137"/>
      <c r="I71" s="137"/>
      <c r="J71" s="137"/>
      <c r="K71" s="137"/>
      <c r="L71" s="137"/>
      <c r="M71" s="137"/>
      <c r="N71" s="138"/>
      <c r="O71" s="138"/>
      <c r="P71" s="104">
        <v>3000000</v>
      </c>
      <c r="Q71" s="104"/>
      <c r="R71" s="104"/>
      <c r="S71" s="88">
        <v>979589.76</v>
      </c>
      <c r="T71" s="44">
        <f t="shared" si="8"/>
        <v>32.652992000000005</v>
      </c>
      <c r="U71" s="88">
        <v>727921.54</v>
      </c>
      <c r="V71" s="98">
        <f t="shared" si="9"/>
        <v>134.57353659296851</v>
      </c>
      <c r="W71" s="103"/>
    </row>
    <row r="72" spans="2:23" ht="51" customHeight="1" x14ac:dyDescent="0.3">
      <c r="B72" s="21" t="s">
        <v>3</v>
      </c>
      <c r="C72" s="135" t="s">
        <v>281</v>
      </c>
      <c r="D72" s="135"/>
      <c r="E72" s="136" t="s">
        <v>282</v>
      </c>
      <c r="F72" s="137"/>
      <c r="G72" s="137"/>
      <c r="H72" s="137"/>
      <c r="I72" s="137"/>
      <c r="J72" s="137"/>
      <c r="K72" s="137"/>
      <c r="L72" s="137"/>
      <c r="M72" s="137"/>
      <c r="N72" s="138"/>
      <c r="O72" s="138"/>
      <c r="P72" s="104">
        <v>2000000</v>
      </c>
      <c r="Q72" s="104"/>
      <c r="R72" s="104"/>
      <c r="S72" s="89">
        <v>537001.5</v>
      </c>
      <c r="T72" s="44">
        <f t="shared" si="8"/>
        <v>26.850075</v>
      </c>
      <c r="U72" s="89">
        <v>0</v>
      </c>
      <c r="V72" s="98">
        <v>0</v>
      </c>
      <c r="W72" s="103"/>
    </row>
    <row r="73" spans="2:23" ht="30" customHeight="1" x14ac:dyDescent="0.3">
      <c r="B73" s="21" t="s">
        <v>3</v>
      </c>
      <c r="C73" s="135" t="s">
        <v>283</v>
      </c>
      <c r="D73" s="135"/>
      <c r="E73" s="136" t="s">
        <v>284</v>
      </c>
      <c r="F73" s="137"/>
      <c r="G73" s="137"/>
      <c r="H73" s="137"/>
      <c r="I73" s="137"/>
      <c r="J73" s="137"/>
      <c r="K73" s="137"/>
      <c r="L73" s="137"/>
      <c r="M73" s="137"/>
      <c r="N73" s="138"/>
      <c r="O73" s="138"/>
      <c r="P73" s="104">
        <v>50000</v>
      </c>
      <c r="Q73" s="104"/>
      <c r="R73" s="104"/>
      <c r="S73" s="89">
        <v>130743.49</v>
      </c>
      <c r="T73" s="44">
        <f t="shared" si="8"/>
        <v>261.48698000000002</v>
      </c>
      <c r="U73" s="89">
        <v>15952015.4</v>
      </c>
      <c r="V73" s="98">
        <f t="shared" si="9"/>
        <v>0.81960483814477769</v>
      </c>
      <c r="W73" s="103"/>
    </row>
    <row r="74" spans="2:23" ht="23.25" customHeight="1" x14ac:dyDescent="0.3">
      <c r="B74" s="21" t="s">
        <v>3</v>
      </c>
      <c r="C74" s="135" t="s">
        <v>285</v>
      </c>
      <c r="D74" s="135"/>
      <c r="E74" s="136" t="s">
        <v>286</v>
      </c>
      <c r="F74" s="137"/>
      <c r="G74" s="137"/>
      <c r="H74" s="137"/>
      <c r="I74" s="137"/>
      <c r="J74" s="137"/>
      <c r="K74" s="137"/>
      <c r="L74" s="137"/>
      <c r="M74" s="137"/>
      <c r="N74" s="138"/>
      <c r="O74" s="138"/>
      <c r="P74" s="104"/>
      <c r="Q74" s="104"/>
      <c r="R74" s="104"/>
      <c r="S74" s="88">
        <v>404808</v>
      </c>
      <c r="T74" s="44">
        <v>0</v>
      </c>
      <c r="U74" s="88">
        <v>3027</v>
      </c>
      <c r="V74" s="98">
        <v>0</v>
      </c>
      <c r="W74" s="103"/>
    </row>
    <row r="75" spans="2:23" ht="30" customHeight="1" x14ac:dyDescent="0.3">
      <c r="B75" s="11" t="s">
        <v>3</v>
      </c>
      <c r="C75" s="139" t="s">
        <v>70</v>
      </c>
      <c r="D75" s="139"/>
      <c r="E75" s="140" t="s">
        <v>71</v>
      </c>
      <c r="F75" s="141"/>
      <c r="G75" s="141"/>
      <c r="H75" s="141"/>
      <c r="I75" s="141"/>
      <c r="J75" s="141"/>
      <c r="K75" s="141"/>
      <c r="L75" s="141"/>
      <c r="M75" s="141"/>
      <c r="N75" s="142"/>
      <c r="O75" s="142"/>
      <c r="P75" s="105">
        <v>0</v>
      </c>
      <c r="Q75" s="105"/>
      <c r="R75" s="105"/>
      <c r="S75" s="87">
        <v>-8982.0300000000007</v>
      </c>
      <c r="T75" s="42">
        <v>0</v>
      </c>
      <c r="U75" s="87">
        <v>-19858.78</v>
      </c>
      <c r="V75" s="97">
        <f t="shared" si="9"/>
        <v>45.229515609720238</v>
      </c>
      <c r="W75" s="103"/>
    </row>
    <row r="76" spans="2:23" ht="30" customHeight="1" x14ac:dyDescent="0.3">
      <c r="B76" s="21" t="s">
        <v>3</v>
      </c>
      <c r="C76" s="135" t="s">
        <v>292</v>
      </c>
      <c r="D76" s="135"/>
      <c r="E76" s="126" t="s">
        <v>72</v>
      </c>
      <c r="F76" s="143"/>
      <c r="G76" s="143"/>
      <c r="H76" s="143"/>
      <c r="I76" s="143"/>
      <c r="J76" s="32"/>
      <c r="K76" s="32"/>
      <c r="L76" s="32"/>
      <c r="M76" s="32"/>
      <c r="N76" s="33"/>
      <c r="O76" s="33"/>
      <c r="P76" s="128">
        <v>0</v>
      </c>
      <c r="Q76" s="129"/>
      <c r="R76" s="130"/>
      <c r="S76" s="88">
        <v>-8982.0300000000007</v>
      </c>
      <c r="T76" s="44">
        <v>0</v>
      </c>
      <c r="U76" s="88">
        <v>-5103.76</v>
      </c>
      <c r="V76" s="98">
        <v>0</v>
      </c>
      <c r="W76" s="103"/>
    </row>
    <row r="77" spans="2:23" ht="29.25" customHeight="1" x14ac:dyDescent="0.3">
      <c r="B77" s="21" t="s">
        <v>3</v>
      </c>
      <c r="C77" s="135" t="s">
        <v>73</v>
      </c>
      <c r="D77" s="135"/>
      <c r="E77" s="136" t="s">
        <v>74</v>
      </c>
      <c r="F77" s="137"/>
      <c r="G77" s="137"/>
      <c r="H77" s="137"/>
      <c r="I77" s="137"/>
      <c r="J77" s="137"/>
      <c r="K77" s="137"/>
      <c r="L77" s="137"/>
      <c r="M77" s="137"/>
      <c r="N77" s="138"/>
      <c r="O77" s="138"/>
      <c r="P77" s="104">
        <v>0</v>
      </c>
      <c r="Q77" s="104"/>
      <c r="R77" s="104"/>
      <c r="S77" s="89">
        <v>0</v>
      </c>
      <c r="T77" s="44">
        <v>0</v>
      </c>
      <c r="U77" s="89">
        <v>-14755.02</v>
      </c>
      <c r="V77" s="98">
        <f t="shared" si="9"/>
        <v>0</v>
      </c>
      <c r="W77" s="103"/>
    </row>
    <row r="78" spans="2:23" ht="33.75" customHeight="1" x14ac:dyDescent="0.3">
      <c r="B78" s="21" t="s">
        <v>3</v>
      </c>
      <c r="C78" s="135" t="s">
        <v>287</v>
      </c>
      <c r="D78" s="135"/>
      <c r="E78" s="136" t="s">
        <v>288</v>
      </c>
      <c r="F78" s="137"/>
      <c r="G78" s="137"/>
      <c r="H78" s="137"/>
      <c r="I78" s="137"/>
      <c r="J78" s="137"/>
      <c r="K78" s="137"/>
      <c r="L78" s="137"/>
      <c r="M78" s="137"/>
      <c r="N78" s="138"/>
      <c r="O78" s="138"/>
      <c r="P78" s="104">
        <v>0</v>
      </c>
      <c r="Q78" s="104"/>
      <c r="R78" s="104"/>
      <c r="S78" s="89">
        <v>0</v>
      </c>
      <c r="T78" s="44"/>
      <c r="U78" s="89">
        <v>0</v>
      </c>
      <c r="V78" s="98"/>
      <c r="W78" s="103"/>
    </row>
    <row r="79" spans="2:23" ht="32.25" customHeight="1" x14ac:dyDescent="0.3">
      <c r="B79" s="11" t="s">
        <v>3</v>
      </c>
      <c r="C79" s="139" t="s">
        <v>75</v>
      </c>
      <c r="D79" s="139"/>
      <c r="E79" s="140" t="s">
        <v>76</v>
      </c>
      <c r="F79" s="141"/>
      <c r="G79" s="141"/>
      <c r="H79" s="141"/>
      <c r="I79" s="141"/>
      <c r="J79" s="141"/>
      <c r="K79" s="141"/>
      <c r="L79" s="141"/>
      <c r="M79" s="141"/>
      <c r="N79" s="142"/>
      <c r="O79" s="142"/>
      <c r="P79" s="105">
        <v>2759687506.21</v>
      </c>
      <c r="Q79" s="105"/>
      <c r="R79" s="105"/>
      <c r="S79" s="87">
        <v>1267642086.27</v>
      </c>
      <c r="T79" s="42">
        <f t="shared" si="8"/>
        <v>45.934261883545958</v>
      </c>
      <c r="U79" s="87">
        <v>1028073347.91</v>
      </c>
      <c r="V79" s="97">
        <f t="shared" si="9"/>
        <v>123.30268933116749</v>
      </c>
      <c r="W79" s="96">
        <f>S79-U79</f>
        <v>239568738.36000001</v>
      </c>
    </row>
    <row r="80" spans="2:23" ht="38.25" customHeight="1" x14ac:dyDescent="0.3">
      <c r="B80" s="21" t="s">
        <v>3</v>
      </c>
      <c r="C80" s="135" t="s">
        <v>77</v>
      </c>
      <c r="D80" s="135"/>
      <c r="E80" s="136" t="s">
        <v>78</v>
      </c>
      <c r="F80" s="137"/>
      <c r="G80" s="137"/>
      <c r="H80" s="137"/>
      <c r="I80" s="137"/>
      <c r="J80" s="137"/>
      <c r="K80" s="137"/>
      <c r="L80" s="137"/>
      <c r="M80" s="137"/>
      <c r="N80" s="138"/>
      <c r="O80" s="138"/>
      <c r="P80" s="104">
        <v>2757687506.21</v>
      </c>
      <c r="Q80" s="104"/>
      <c r="R80" s="104"/>
      <c r="S80" s="88">
        <v>1285827740.0699999</v>
      </c>
      <c r="T80" s="44">
        <f t="shared" si="8"/>
        <v>46.627028522066453</v>
      </c>
      <c r="U80" s="88">
        <v>1030147316.46</v>
      </c>
      <c r="V80" s="98">
        <f t="shared" si="9"/>
        <v>124.81979223016573</v>
      </c>
      <c r="W80" s="103"/>
    </row>
    <row r="81" spans="2:23" ht="25.2" customHeight="1" x14ac:dyDescent="0.3">
      <c r="B81" s="21" t="s">
        <v>3</v>
      </c>
      <c r="C81" s="135" t="s">
        <v>79</v>
      </c>
      <c r="D81" s="135"/>
      <c r="E81" s="136" t="s">
        <v>80</v>
      </c>
      <c r="F81" s="137"/>
      <c r="G81" s="137"/>
      <c r="H81" s="137"/>
      <c r="I81" s="137"/>
      <c r="J81" s="137"/>
      <c r="K81" s="137"/>
      <c r="L81" s="137"/>
      <c r="M81" s="137"/>
      <c r="N81" s="138"/>
      <c r="O81" s="138"/>
      <c r="P81" s="104">
        <v>650431000</v>
      </c>
      <c r="Q81" s="104"/>
      <c r="R81" s="104"/>
      <c r="S81" s="88">
        <v>325215600</v>
      </c>
      <c r="T81" s="44">
        <f t="shared" ref="T81:T86" si="10">S81/P81*100</f>
        <v>50.000015374420961</v>
      </c>
      <c r="U81" s="88">
        <v>312086400</v>
      </c>
      <c r="V81" s="98">
        <f t="shared" si="9"/>
        <v>104.20691193208033</v>
      </c>
      <c r="W81" s="96">
        <f>S81-U81</f>
        <v>13129200</v>
      </c>
    </row>
    <row r="82" spans="2:23" ht="30.6" customHeight="1" x14ac:dyDescent="0.3">
      <c r="B82" s="21" t="s">
        <v>3</v>
      </c>
      <c r="C82" s="135" t="s">
        <v>81</v>
      </c>
      <c r="D82" s="135"/>
      <c r="E82" s="136" t="s">
        <v>82</v>
      </c>
      <c r="F82" s="137"/>
      <c r="G82" s="137"/>
      <c r="H82" s="137"/>
      <c r="I82" s="137"/>
      <c r="J82" s="137"/>
      <c r="K82" s="137"/>
      <c r="L82" s="137"/>
      <c r="M82" s="137"/>
      <c r="N82" s="138"/>
      <c r="O82" s="138"/>
      <c r="P82" s="104">
        <v>1361067986.21</v>
      </c>
      <c r="Q82" s="104"/>
      <c r="R82" s="104"/>
      <c r="S82" s="88">
        <v>486879776.68000001</v>
      </c>
      <c r="T82" s="44">
        <f t="shared" si="10"/>
        <v>35.771892485382359</v>
      </c>
      <c r="U82" s="88">
        <v>215901783.59</v>
      </c>
      <c r="V82" s="98">
        <f t="shared" si="9"/>
        <v>225.50984460813459</v>
      </c>
      <c r="W82" s="96">
        <f>S82-U82</f>
        <v>270977993.09000003</v>
      </c>
    </row>
    <row r="83" spans="2:23" ht="27" customHeight="1" x14ac:dyDescent="0.3">
      <c r="B83" s="21" t="s">
        <v>3</v>
      </c>
      <c r="C83" s="135" t="s">
        <v>83</v>
      </c>
      <c r="D83" s="135"/>
      <c r="E83" s="136" t="s">
        <v>84</v>
      </c>
      <c r="F83" s="137"/>
      <c r="G83" s="137"/>
      <c r="H83" s="137"/>
      <c r="I83" s="137"/>
      <c r="J83" s="137"/>
      <c r="K83" s="137"/>
      <c r="L83" s="137"/>
      <c r="M83" s="137"/>
      <c r="N83" s="138"/>
      <c r="O83" s="138"/>
      <c r="P83" s="104">
        <v>747032520</v>
      </c>
      <c r="Q83" s="104"/>
      <c r="R83" s="104"/>
      <c r="S83" s="88">
        <v>473058253.33999997</v>
      </c>
      <c r="T83" s="44">
        <f t="shared" si="10"/>
        <v>63.32498795902486</v>
      </c>
      <c r="U83" s="88">
        <v>500297470.17000002</v>
      </c>
      <c r="V83" s="98">
        <f t="shared" si="9"/>
        <v>94.555395848644963</v>
      </c>
      <c r="W83" s="96">
        <f t="shared" ref="W83:W84" si="11">S83-U83</f>
        <v>-27239216.830000043</v>
      </c>
    </row>
    <row r="84" spans="2:23" ht="22.2" customHeight="1" x14ac:dyDescent="0.3">
      <c r="B84" s="21" t="s">
        <v>3</v>
      </c>
      <c r="C84" s="135" t="s">
        <v>85</v>
      </c>
      <c r="D84" s="135"/>
      <c r="E84" s="136" t="s">
        <v>86</v>
      </c>
      <c r="F84" s="137"/>
      <c r="G84" s="137"/>
      <c r="H84" s="137"/>
      <c r="I84" s="137"/>
      <c r="J84" s="137"/>
      <c r="K84" s="137"/>
      <c r="L84" s="137"/>
      <c r="M84" s="137"/>
      <c r="N84" s="138"/>
      <c r="O84" s="138"/>
      <c r="P84" s="104">
        <v>1156000</v>
      </c>
      <c r="Q84" s="104"/>
      <c r="R84" s="104"/>
      <c r="S84" s="88">
        <v>674110.05</v>
      </c>
      <c r="T84" s="44">
        <f t="shared" si="10"/>
        <v>58.314018166089966</v>
      </c>
      <c r="U84" s="88">
        <v>4256750</v>
      </c>
      <c r="V84" s="98">
        <v>0</v>
      </c>
      <c r="W84" s="96">
        <f t="shared" si="11"/>
        <v>-3582639.95</v>
      </c>
    </row>
    <row r="85" spans="2:23" ht="39.6" customHeight="1" x14ac:dyDescent="0.3">
      <c r="B85" s="21" t="s">
        <v>3</v>
      </c>
      <c r="C85" s="135" t="s">
        <v>87</v>
      </c>
      <c r="D85" s="135"/>
      <c r="E85" s="136" t="s">
        <v>88</v>
      </c>
      <c r="F85" s="137"/>
      <c r="G85" s="137"/>
      <c r="H85" s="137"/>
      <c r="I85" s="137"/>
      <c r="J85" s="137"/>
      <c r="K85" s="137"/>
      <c r="L85" s="137"/>
      <c r="M85" s="137"/>
      <c r="N85" s="138"/>
      <c r="O85" s="138"/>
      <c r="P85" s="104">
        <v>0</v>
      </c>
      <c r="Q85" s="104"/>
      <c r="R85" s="104"/>
      <c r="S85" s="88">
        <v>-20300398.010000002</v>
      </c>
      <c r="T85" s="44">
        <v>0</v>
      </c>
      <c r="U85" s="88">
        <v>-4469055.8499999996</v>
      </c>
      <c r="V85" s="98">
        <f t="shared" si="9"/>
        <v>454.24355146512664</v>
      </c>
      <c r="W85" s="103"/>
    </row>
    <row r="86" spans="2:23" ht="18" thickBot="1" x14ac:dyDescent="0.35">
      <c r="B86" s="131" t="s">
        <v>89</v>
      </c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3"/>
      <c r="O86" s="133"/>
      <c r="P86" s="134">
        <v>4219357506.21</v>
      </c>
      <c r="Q86" s="134"/>
      <c r="R86" s="134"/>
      <c r="S86" s="87">
        <v>1971816804.74</v>
      </c>
      <c r="T86" s="42">
        <f t="shared" si="10"/>
        <v>46.732631729781218</v>
      </c>
      <c r="U86" s="87">
        <v>1644853140.71</v>
      </c>
      <c r="V86" s="97">
        <f t="shared" si="9"/>
        <v>119.87798520960153</v>
      </c>
      <c r="W86" s="96">
        <f>S86-U86</f>
        <v>326963664.02999997</v>
      </c>
    </row>
    <row r="88" spans="2:23" x14ac:dyDescent="0.4">
      <c r="S88" s="48"/>
    </row>
  </sheetData>
  <mergeCells count="258">
    <mergeCell ref="B2:B3"/>
    <mergeCell ref="C2:D3"/>
    <mergeCell ref="E2:O3"/>
    <mergeCell ref="C7:D7"/>
    <mergeCell ref="E7:O7"/>
    <mergeCell ref="P7:R7"/>
    <mergeCell ref="C5:D5"/>
    <mergeCell ref="E5:O5"/>
    <mergeCell ref="P5:R5"/>
    <mergeCell ref="C6:D6"/>
    <mergeCell ref="E6:O6"/>
    <mergeCell ref="P6:R6"/>
    <mergeCell ref="C9:D9"/>
    <mergeCell ref="E9:O9"/>
    <mergeCell ref="P9:R9"/>
    <mergeCell ref="C8:D8"/>
    <mergeCell ref="E8:O8"/>
    <mergeCell ref="P8:R8"/>
    <mergeCell ref="S2:S3"/>
    <mergeCell ref="T2:T3"/>
    <mergeCell ref="C4:D4"/>
    <mergeCell ref="E4:O4"/>
    <mergeCell ref="P4:R4"/>
    <mergeCell ref="C15:D15"/>
    <mergeCell ref="E15:O15"/>
    <mergeCell ref="P15:R15"/>
    <mergeCell ref="C11:D11"/>
    <mergeCell ref="E11:O11"/>
    <mergeCell ref="P11:R11"/>
    <mergeCell ref="C10:D10"/>
    <mergeCell ref="E10:O10"/>
    <mergeCell ref="P10:R10"/>
    <mergeCell ref="C12:D12"/>
    <mergeCell ref="E12:I12"/>
    <mergeCell ref="P12:R12"/>
    <mergeCell ref="C13:D13"/>
    <mergeCell ref="C14:D14"/>
    <mergeCell ref="E13:I13"/>
    <mergeCell ref="E14:I14"/>
    <mergeCell ref="P13:R13"/>
    <mergeCell ref="P14:R14"/>
    <mergeCell ref="C17:D17"/>
    <mergeCell ref="E17:O17"/>
    <mergeCell ref="P17:R17"/>
    <mergeCell ref="C18:D18"/>
    <mergeCell ref="E18:O18"/>
    <mergeCell ref="P18:R18"/>
    <mergeCell ref="C16:D16"/>
    <mergeCell ref="E16:O16"/>
    <mergeCell ref="P16:R16"/>
    <mergeCell ref="C20:D20"/>
    <mergeCell ref="E20:O20"/>
    <mergeCell ref="P20:R20"/>
    <mergeCell ref="C21:D21"/>
    <mergeCell ref="E21:O21"/>
    <mergeCell ref="P21:R21"/>
    <mergeCell ref="C19:D19"/>
    <mergeCell ref="E19:O19"/>
    <mergeCell ref="P19:R19"/>
    <mergeCell ref="C23:D23"/>
    <mergeCell ref="E23:O23"/>
    <mergeCell ref="P23:R23"/>
    <mergeCell ref="C24:D24"/>
    <mergeCell ref="E24:O24"/>
    <mergeCell ref="P24:R24"/>
    <mergeCell ref="C22:D22"/>
    <mergeCell ref="E22:O22"/>
    <mergeCell ref="P22:R22"/>
    <mergeCell ref="C31:D31"/>
    <mergeCell ref="E31:O31"/>
    <mergeCell ref="P31:R31"/>
    <mergeCell ref="C29:D29"/>
    <mergeCell ref="E29:O29"/>
    <mergeCell ref="P29:R29"/>
    <mergeCell ref="C25:D25"/>
    <mergeCell ref="E25:O25"/>
    <mergeCell ref="P25:R25"/>
    <mergeCell ref="C26:D26"/>
    <mergeCell ref="E26:O26"/>
    <mergeCell ref="P26:R26"/>
    <mergeCell ref="C34:D34"/>
    <mergeCell ref="E34:O34"/>
    <mergeCell ref="P34:R34"/>
    <mergeCell ref="C33:D33"/>
    <mergeCell ref="E33:O33"/>
    <mergeCell ref="P33:R33"/>
    <mergeCell ref="C32:D32"/>
    <mergeCell ref="E32:O32"/>
    <mergeCell ref="P32:R32"/>
    <mergeCell ref="C37:D37"/>
    <mergeCell ref="E37:O37"/>
    <mergeCell ref="P37:R37"/>
    <mergeCell ref="C36:D36"/>
    <mergeCell ref="E36:O36"/>
    <mergeCell ref="P36:R36"/>
    <mergeCell ref="C35:D35"/>
    <mergeCell ref="E35:O35"/>
    <mergeCell ref="P35:R35"/>
    <mergeCell ref="C39:D39"/>
    <mergeCell ref="E39:O39"/>
    <mergeCell ref="P39:R39"/>
    <mergeCell ref="C40:D40"/>
    <mergeCell ref="E40:O40"/>
    <mergeCell ref="P40:R40"/>
    <mergeCell ref="C38:D38"/>
    <mergeCell ref="E38:O38"/>
    <mergeCell ref="P38:R38"/>
    <mergeCell ref="C44:D44"/>
    <mergeCell ref="E44:O44"/>
    <mergeCell ref="P44:R44"/>
    <mergeCell ref="C42:D42"/>
    <mergeCell ref="E42:O42"/>
    <mergeCell ref="P42:R42"/>
    <mergeCell ref="C41:D41"/>
    <mergeCell ref="E41:O41"/>
    <mergeCell ref="P41:R41"/>
    <mergeCell ref="P48:R48"/>
    <mergeCell ref="C49:D49"/>
    <mergeCell ref="E49:O49"/>
    <mergeCell ref="P49:R49"/>
    <mergeCell ref="C47:D47"/>
    <mergeCell ref="E47:O47"/>
    <mergeCell ref="P47:R47"/>
    <mergeCell ref="C46:D46"/>
    <mergeCell ref="E46:O46"/>
    <mergeCell ref="P46:R46"/>
    <mergeCell ref="U2:U3"/>
    <mergeCell ref="V2:V3"/>
    <mergeCell ref="W2:W3"/>
    <mergeCell ref="B1:W1"/>
    <mergeCell ref="P2:R3"/>
    <mergeCell ref="P56:R56"/>
    <mergeCell ref="P55:R55"/>
    <mergeCell ref="C54:D54"/>
    <mergeCell ref="E54:O54"/>
    <mergeCell ref="P54:R54"/>
    <mergeCell ref="C53:D53"/>
    <mergeCell ref="E53:O53"/>
    <mergeCell ref="P53:R53"/>
    <mergeCell ref="C52:D52"/>
    <mergeCell ref="E52:O52"/>
    <mergeCell ref="P52:R52"/>
    <mergeCell ref="C51:D51"/>
    <mergeCell ref="E51:O51"/>
    <mergeCell ref="P51:R51"/>
    <mergeCell ref="C50:D50"/>
    <mergeCell ref="E50:O50"/>
    <mergeCell ref="P50:R50"/>
    <mergeCell ref="C48:D48"/>
    <mergeCell ref="E48:O48"/>
    <mergeCell ref="C55:D55"/>
    <mergeCell ref="E55:O55"/>
    <mergeCell ref="C56:D56"/>
    <mergeCell ref="E56:O56"/>
    <mergeCell ref="C57:D57"/>
    <mergeCell ref="E57:O57"/>
    <mergeCell ref="C58:D58"/>
    <mergeCell ref="E58:O58"/>
    <mergeCell ref="C59:D59"/>
    <mergeCell ref="E59:O59"/>
    <mergeCell ref="C61:D61"/>
    <mergeCell ref="E61:O61"/>
    <mergeCell ref="C62:D62"/>
    <mergeCell ref="E62:O62"/>
    <mergeCell ref="C63:D63"/>
    <mergeCell ref="E63:O63"/>
    <mergeCell ref="C64:D64"/>
    <mergeCell ref="E64:O64"/>
    <mergeCell ref="C65:D65"/>
    <mergeCell ref="E65:O65"/>
    <mergeCell ref="C69:D69"/>
    <mergeCell ref="E69:O69"/>
    <mergeCell ref="C70:D70"/>
    <mergeCell ref="E70:O70"/>
    <mergeCell ref="C71:D71"/>
    <mergeCell ref="E71:O71"/>
    <mergeCell ref="C72:D72"/>
    <mergeCell ref="E72:O72"/>
    <mergeCell ref="C66:D66"/>
    <mergeCell ref="E66:O66"/>
    <mergeCell ref="C67:D67"/>
    <mergeCell ref="E67:O67"/>
    <mergeCell ref="C68:D68"/>
    <mergeCell ref="E68:O68"/>
    <mergeCell ref="C79:D79"/>
    <mergeCell ref="E79:O79"/>
    <mergeCell ref="C80:D80"/>
    <mergeCell ref="E80:O80"/>
    <mergeCell ref="C81:D81"/>
    <mergeCell ref="E81:O81"/>
    <mergeCell ref="C73:D73"/>
    <mergeCell ref="E73:O73"/>
    <mergeCell ref="C74:D74"/>
    <mergeCell ref="E74:O74"/>
    <mergeCell ref="C75:D75"/>
    <mergeCell ref="E75:O75"/>
    <mergeCell ref="C77:D77"/>
    <mergeCell ref="E77:O77"/>
    <mergeCell ref="C78:D78"/>
    <mergeCell ref="E78:O78"/>
    <mergeCell ref="C76:D76"/>
    <mergeCell ref="E76:I76"/>
    <mergeCell ref="P85:R85"/>
    <mergeCell ref="P84:R84"/>
    <mergeCell ref="P83:R83"/>
    <mergeCell ref="P82:R82"/>
    <mergeCell ref="P81:R81"/>
    <mergeCell ref="P80:R80"/>
    <mergeCell ref="B86:O86"/>
    <mergeCell ref="P86:R86"/>
    <mergeCell ref="C82:D82"/>
    <mergeCell ref="E82:O82"/>
    <mergeCell ref="C83:D83"/>
    <mergeCell ref="E83:O83"/>
    <mergeCell ref="C84:D84"/>
    <mergeCell ref="E84:O84"/>
    <mergeCell ref="C85:D85"/>
    <mergeCell ref="E85:O85"/>
    <mergeCell ref="P69:R69"/>
    <mergeCell ref="P68:R68"/>
    <mergeCell ref="P67:R67"/>
    <mergeCell ref="P66:R66"/>
    <mergeCell ref="P65:R65"/>
    <mergeCell ref="P64:R64"/>
    <mergeCell ref="P79:R79"/>
    <mergeCell ref="P78:R78"/>
    <mergeCell ref="P77:R77"/>
    <mergeCell ref="P75:R75"/>
    <mergeCell ref="P74:R74"/>
    <mergeCell ref="P73:R73"/>
    <mergeCell ref="P72:R72"/>
    <mergeCell ref="P71:R71"/>
    <mergeCell ref="P70:R70"/>
    <mergeCell ref="P76:R76"/>
    <mergeCell ref="P63:R63"/>
    <mergeCell ref="P62:R62"/>
    <mergeCell ref="P61:R61"/>
    <mergeCell ref="P59:R59"/>
    <mergeCell ref="P58:R58"/>
    <mergeCell ref="P57:R57"/>
    <mergeCell ref="C27:D27"/>
    <mergeCell ref="E27:I27"/>
    <mergeCell ref="P27:R27"/>
    <mergeCell ref="C28:D28"/>
    <mergeCell ref="E28:I28"/>
    <mergeCell ref="P28:R28"/>
    <mergeCell ref="C30:D30"/>
    <mergeCell ref="P30:R30"/>
    <mergeCell ref="E30:O30"/>
    <mergeCell ref="C43:D43"/>
    <mergeCell ref="E43:I43"/>
    <mergeCell ref="P43:R43"/>
    <mergeCell ref="C45:D45"/>
    <mergeCell ref="E45:I45"/>
    <mergeCell ref="P45:R45"/>
    <mergeCell ref="C60:D60"/>
    <mergeCell ref="E60:I60"/>
    <mergeCell ref="P60:R60"/>
  </mergeCells>
  <pageMargins left="0.43307086614173229" right="0.27559055118110237" top="0.47244094488188981" bottom="0.35433070866141736" header="0.31496062992125984" footer="0.31496062992125984"/>
  <pageSetup paperSize="9" scale="50" fitToHeight="2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topLeftCell="A64" workbookViewId="0">
      <selection activeCell="A11" sqref="A11:XFD66"/>
    </sheetView>
  </sheetViews>
  <sheetFormatPr defaultRowHeight="15.6" x14ac:dyDescent="0.3"/>
  <cols>
    <col min="1" max="7" width="8.88671875" style="57"/>
    <col min="8" max="8" width="1.33203125" style="57" customWidth="1"/>
    <col min="9" max="9" width="8.88671875" style="57" hidden="1" customWidth="1"/>
    <col min="10" max="10" width="3.5546875" style="57" customWidth="1"/>
    <col min="11" max="11" width="7.6640625" style="58" customWidth="1"/>
    <col min="12" max="12" width="2.44140625" style="58" customWidth="1"/>
    <col min="13" max="13" width="12.109375" style="47" customWidth="1"/>
    <col min="14" max="14" width="8.88671875" style="47" customWidth="1"/>
    <col min="15" max="15" width="13.44140625" style="47" customWidth="1"/>
    <col min="16" max="16" width="6.21875" style="47" customWidth="1"/>
    <col min="17" max="17" width="8.88671875" style="47" hidden="1" customWidth="1"/>
    <col min="18" max="18" width="8.21875" style="47" customWidth="1"/>
    <col min="19" max="19" width="3.77734375" style="47" customWidth="1"/>
    <col min="20" max="20" width="8.88671875" style="47" customWidth="1"/>
    <col min="21" max="21" width="8.88671875" style="47"/>
    <col min="22" max="22" width="2.44140625" style="47" customWidth="1"/>
    <col min="23" max="23" width="20.109375" style="47" customWidth="1"/>
    <col min="24" max="24" width="14.88671875" style="47" customWidth="1"/>
  </cols>
  <sheetData>
    <row r="1" spans="1:24" x14ac:dyDescent="0.3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49"/>
      <c r="X1" s="49"/>
    </row>
    <row r="2" spans="1:24" x14ac:dyDescent="0.3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49"/>
      <c r="X2" s="49"/>
    </row>
    <row r="3" spans="1:24" ht="61.2" customHeight="1" x14ac:dyDescent="0.3">
      <c r="A3" s="189" t="s">
        <v>312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49"/>
    </row>
    <row r="4" spans="1:24" x14ac:dyDescent="0.3">
      <c r="A4" s="190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49"/>
      <c r="X4" s="49"/>
    </row>
    <row r="5" spans="1:24" x14ac:dyDescent="0.3">
      <c r="A5" s="190"/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49"/>
      <c r="X5" s="49"/>
    </row>
    <row r="6" spans="1:24" x14ac:dyDescent="0.3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49"/>
      <c r="X6" s="49"/>
    </row>
    <row r="7" spans="1:24" x14ac:dyDescent="0.3">
      <c r="A7" s="190"/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49"/>
      <c r="X7" s="49"/>
    </row>
    <row r="8" spans="1:24" ht="16.2" thickBot="1" x14ac:dyDescent="0.35">
      <c r="A8" s="59"/>
      <c r="B8" s="59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49"/>
      <c r="X8" s="49"/>
    </row>
    <row r="9" spans="1:24" ht="109.8" thickBot="1" x14ac:dyDescent="0.35">
      <c r="A9" s="192" t="s">
        <v>91</v>
      </c>
      <c r="B9" s="192"/>
      <c r="C9" s="192"/>
      <c r="D9" s="192"/>
      <c r="E9" s="192"/>
      <c r="F9" s="192"/>
      <c r="G9" s="192"/>
      <c r="H9" s="192"/>
      <c r="I9" s="192"/>
      <c r="J9" s="192"/>
      <c r="K9" s="193" t="s">
        <v>92</v>
      </c>
      <c r="L9" s="193"/>
      <c r="M9" s="194" t="s">
        <v>307</v>
      </c>
      <c r="N9" s="194"/>
      <c r="O9" s="194" t="s">
        <v>93</v>
      </c>
      <c r="P9" s="194"/>
      <c r="Q9" s="194"/>
      <c r="R9" s="194" t="s">
        <v>94</v>
      </c>
      <c r="S9" s="194"/>
      <c r="T9" s="194"/>
      <c r="U9" s="195" t="s">
        <v>95</v>
      </c>
      <c r="V9" s="194"/>
      <c r="W9" s="50" t="s">
        <v>308</v>
      </c>
      <c r="X9" s="51" t="s">
        <v>90</v>
      </c>
    </row>
    <row r="10" spans="1:24" ht="16.2" thickBot="1" x14ac:dyDescent="0.35">
      <c r="A10" s="207">
        <v>1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8">
        <v>2</v>
      </c>
      <c r="L10" s="208"/>
      <c r="M10" s="209">
        <v>3</v>
      </c>
      <c r="N10" s="209"/>
      <c r="O10" s="209">
        <v>5</v>
      </c>
      <c r="P10" s="209"/>
      <c r="Q10" s="209"/>
      <c r="R10" s="196">
        <v>6</v>
      </c>
      <c r="S10" s="196"/>
      <c r="T10" s="196"/>
      <c r="U10" s="197">
        <v>7</v>
      </c>
      <c r="V10" s="197"/>
      <c r="W10" s="52">
        <v>8</v>
      </c>
      <c r="X10" s="53">
        <v>9</v>
      </c>
    </row>
    <row r="11" spans="1:24" s="2" customFormat="1" ht="27" customHeight="1" x14ac:dyDescent="0.3">
      <c r="A11" s="198" t="s">
        <v>96</v>
      </c>
      <c r="B11" s="199"/>
      <c r="C11" s="199"/>
      <c r="D11" s="199"/>
      <c r="E11" s="199"/>
      <c r="F11" s="199"/>
      <c r="G11" s="199"/>
      <c r="H11" s="199"/>
      <c r="I11" s="199"/>
      <c r="J11" s="199"/>
      <c r="K11" s="200" t="s">
        <v>97</v>
      </c>
      <c r="L11" s="200"/>
      <c r="M11" s="201">
        <f>SUM(M12:N18)</f>
        <v>354522634.40999997</v>
      </c>
      <c r="N11" s="202"/>
      <c r="O11" s="202">
        <f>SUM(O12:Q18)</f>
        <v>177367088.87</v>
      </c>
      <c r="P11" s="203"/>
      <c r="Q11" s="204"/>
      <c r="R11" s="202">
        <f t="shared" ref="R11:R42" si="0">SUM(M11-O11)</f>
        <v>177155545.53999996</v>
      </c>
      <c r="S11" s="203"/>
      <c r="T11" s="204"/>
      <c r="U11" s="205">
        <f>SUM(O11/M11)*100</f>
        <v>50.029834954029397</v>
      </c>
      <c r="V11" s="206"/>
      <c r="W11" s="55">
        <f>SUM(W12:W18)</f>
        <v>140327445.03</v>
      </c>
      <c r="X11" s="54">
        <f>O11/W11%</f>
        <v>126.39515301663297</v>
      </c>
    </row>
    <row r="12" spans="1:24" s="2" customFormat="1" ht="42.6" customHeight="1" x14ac:dyDescent="0.3">
      <c r="A12" s="62"/>
      <c r="B12" s="215" t="s">
        <v>98</v>
      </c>
      <c r="C12" s="215"/>
      <c r="D12" s="215"/>
      <c r="E12" s="215"/>
      <c r="F12" s="215"/>
      <c r="G12" s="215"/>
      <c r="H12" s="215"/>
      <c r="I12" s="215"/>
      <c r="J12" s="215"/>
      <c r="K12" s="216" t="s">
        <v>99</v>
      </c>
      <c r="L12" s="216"/>
      <c r="M12" s="217">
        <v>3910200</v>
      </c>
      <c r="N12" s="218"/>
      <c r="O12" s="217">
        <v>1265136.9099999999</v>
      </c>
      <c r="P12" s="219"/>
      <c r="Q12" s="218"/>
      <c r="R12" s="210">
        <f t="shared" si="0"/>
        <v>2645063.09</v>
      </c>
      <c r="S12" s="211"/>
      <c r="T12" s="212"/>
      <c r="U12" s="213">
        <f>SUM(O12/M12)*100</f>
        <v>32.354787734642727</v>
      </c>
      <c r="V12" s="214"/>
      <c r="W12" s="54">
        <v>1390891.16</v>
      </c>
      <c r="X12" s="54">
        <f>O12/W12%</f>
        <v>90.958728215657075</v>
      </c>
    </row>
    <row r="13" spans="1:24" s="2" customFormat="1" ht="42.6" customHeight="1" x14ac:dyDescent="0.3">
      <c r="A13" s="62"/>
      <c r="B13" s="215" t="s">
        <v>100</v>
      </c>
      <c r="C13" s="215"/>
      <c r="D13" s="215"/>
      <c r="E13" s="215"/>
      <c r="F13" s="215"/>
      <c r="G13" s="215"/>
      <c r="H13" s="215"/>
      <c r="I13" s="215"/>
      <c r="J13" s="215"/>
      <c r="K13" s="216" t="s">
        <v>101</v>
      </c>
      <c r="L13" s="216"/>
      <c r="M13" s="217">
        <v>3138300</v>
      </c>
      <c r="N13" s="218"/>
      <c r="O13" s="217">
        <v>1421869.17</v>
      </c>
      <c r="P13" s="219"/>
      <c r="Q13" s="218"/>
      <c r="R13" s="210">
        <f t="shared" si="0"/>
        <v>1716430.83</v>
      </c>
      <c r="S13" s="211"/>
      <c r="T13" s="212"/>
      <c r="U13" s="213">
        <f>SUM(O13/M13)*100</f>
        <v>45.306986903737688</v>
      </c>
      <c r="V13" s="214"/>
      <c r="W13" s="54">
        <v>1412363.54</v>
      </c>
      <c r="X13" s="54">
        <f t="shared" ref="X13:X67" si="1">O13/W13%</f>
        <v>100.67302997640394</v>
      </c>
    </row>
    <row r="14" spans="1:24" s="2" customFormat="1" ht="61.8" customHeight="1" x14ac:dyDescent="0.3">
      <c r="A14" s="62"/>
      <c r="B14" s="215" t="s">
        <v>102</v>
      </c>
      <c r="C14" s="215"/>
      <c r="D14" s="215"/>
      <c r="E14" s="215"/>
      <c r="F14" s="215"/>
      <c r="G14" s="215"/>
      <c r="H14" s="215"/>
      <c r="I14" s="215"/>
      <c r="J14" s="215"/>
      <c r="K14" s="216" t="s">
        <v>103</v>
      </c>
      <c r="L14" s="216"/>
      <c r="M14" s="217">
        <v>117140454.87</v>
      </c>
      <c r="N14" s="218"/>
      <c r="O14" s="217">
        <v>59790919.939999998</v>
      </c>
      <c r="P14" s="219"/>
      <c r="Q14" s="218"/>
      <c r="R14" s="210">
        <f t="shared" si="0"/>
        <v>57349534.930000007</v>
      </c>
      <c r="S14" s="211"/>
      <c r="T14" s="212"/>
      <c r="U14" s="220">
        <f>SUM(O14/M14)*100</f>
        <v>51.042075947506518</v>
      </c>
      <c r="V14" s="220"/>
      <c r="W14" s="54">
        <v>53051310.140000001</v>
      </c>
      <c r="X14" s="54">
        <f t="shared" si="1"/>
        <v>112.70394601417848</v>
      </c>
    </row>
    <row r="15" spans="1:24" s="2" customFormat="1" ht="42.6" customHeight="1" x14ac:dyDescent="0.3">
      <c r="A15" s="62"/>
      <c r="B15" s="215" t="s">
        <v>104</v>
      </c>
      <c r="C15" s="215"/>
      <c r="D15" s="215"/>
      <c r="E15" s="215"/>
      <c r="F15" s="215"/>
      <c r="G15" s="215"/>
      <c r="H15" s="215"/>
      <c r="I15" s="215"/>
      <c r="J15" s="215"/>
      <c r="K15" s="216" t="s">
        <v>105</v>
      </c>
      <c r="L15" s="216"/>
      <c r="M15" s="217">
        <v>21281800</v>
      </c>
      <c r="N15" s="218"/>
      <c r="O15" s="217">
        <v>10355451.699999999</v>
      </c>
      <c r="P15" s="219"/>
      <c r="Q15" s="218"/>
      <c r="R15" s="210">
        <f t="shared" si="0"/>
        <v>10926348.300000001</v>
      </c>
      <c r="S15" s="211"/>
      <c r="T15" s="212"/>
      <c r="U15" s="220">
        <f>SUM(O15/M15)*100</f>
        <v>48.658721066827049</v>
      </c>
      <c r="V15" s="220"/>
      <c r="W15" s="54">
        <v>9365150.8399999999</v>
      </c>
      <c r="X15" s="54">
        <f t="shared" si="1"/>
        <v>110.57431830964508</v>
      </c>
    </row>
    <row r="16" spans="1:24" s="2" customFormat="1" ht="27" customHeight="1" x14ac:dyDescent="0.3">
      <c r="A16" s="62"/>
      <c r="B16" s="215" t="s">
        <v>295</v>
      </c>
      <c r="C16" s="215"/>
      <c r="D16" s="215"/>
      <c r="E16" s="215"/>
      <c r="F16" s="215"/>
      <c r="G16" s="215"/>
      <c r="H16" s="215"/>
      <c r="I16" s="215"/>
      <c r="J16" s="215"/>
      <c r="K16" s="216" t="s">
        <v>296</v>
      </c>
      <c r="L16" s="216"/>
      <c r="M16" s="217">
        <v>3811000</v>
      </c>
      <c r="N16" s="221"/>
      <c r="O16" s="217">
        <v>0</v>
      </c>
      <c r="P16" s="222"/>
      <c r="Q16" s="221"/>
      <c r="R16" s="210">
        <f t="shared" si="0"/>
        <v>3811000</v>
      </c>
      <c r="S16" s="211"/>
      <c r="T16" s="212"/>
      <c r="U16" s="220">
        <v>0</v>
      </c>
      <c r="V16" s="220"/>
      <c r="W16" s="54">
        <v>0</v>
      </c>
      <c r="X16" s="54" t="e">
        <f t="shared" si="1"/>
        <v>#DIV/0!</v>
      </c>
    </row>
    <row r="17" spans="1:24" s="2" customFormat="1" ht="27" customHeight="1" x14ac:dyDescent="0.3">
      <c r="A17" s="62"/>
      <c r="B17" s="215" t="s">
        <v>106</v>
      </c>
      <c r="C17" s="215"/>
      <c r="D17" s="215"/>
      <c r="E17" s="215"/>
      <c r="F17" s="215"/>
      <c r="G17" s="215"/>
      <c r="H17" s="215"/>
      <c r="I17" s="215"/>
      <c r="J17" s="215"/>
      <c r="K17" s="216" t="s">
        <v>107</v>
      </c>
      <c r="L17" s="216"/>
      <c r="M17" s="217">
        <v>885000</v>
      </c>
      <c r="N17" s="221"/>
      <c r="O17" s="217">
        <v>0</v>
      </c>
      <c r="P17" s="222"/>
      <c r="Q17" s="221"/>
      <c r="R17" s="210">
        <f t="shared" si="0"/>
        <v>885000</v>
      </c>
      <c r="S17" s="211"/>
      <c r="T17" s="212"/>
      <c r="U17" s="220">
        <f t="shared" ref="U17:U50" si="2">SUM(O17/M17)*100</f>
        <v>0</v>
      </c>
      <c r="V17" s="220"/>
      <c r="W17" s="54">
        <v>0</v>
      </c>
      <c r="X17" s="54" t="e">
        <f t="shared" si="1"/>
        <v>#DIV/0!</v>
      </c>
    </row>
    <row r="18" spans="1:24" s="2" customFormat="1" ht="27" customHeight="1" x14ac:dyDescent="0.3">
      <c r="A18" s="62"/>
      <c r="B18" s="215" t="s">
        <v>108</v>
      </c>
      <c r="C18" s="215"/>
      <c r="D18" s="215"/>
      <c r="E18" s="215"/>
      <c r="F18" s="215"/>
      <c r="G18" s="215"/>
      <c r="H18" s="215"/>
      <c r="I18" s="215"/>
      <c r="J18" s="215"/>
      <c r="K18" s="216" t="s">
        <v>109</v>
      </c>
      <c r="L18" s="216"/>
      <c r="M18" s="217">
        <v>204355879.53999999</v>
      </c>
      <c r="N18" s="221"/>
      <c r="O18" s="217">
        <v>104533711.15000001</v>
      </c>
      <c r="P18" s="222"/>
      <c r="Q18" s="221"/>
      <c r="R18" s="210">
        <f t="shared" si="0"/>
        <v>99822168.389999986</v>
      </c>
      <c r="S18" s="211"/>
      <c r="T18" s="212"/>
      <c r="U18" s="220">
        <f t="shared" si="2"/>
        <v>51.152778860731971</v>
      </c>
      <c r="V18" s="220"/>
      <c r="W18" s="54">
        <v>75107729.349999994</v>
      </c>
      <c r="X18" s="54">
        <f t="shared" si="1"/>
        <v>139.17836693328292</v>
      </c>
    </row>
    <row r="19" spans="1:24" s="2" customFormat="1" ht="27" customHeight="1" x14ac:dyDescent="0.3">
      <c r="A19" s="223" t="s">
        <v>110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5" t="s">
        <v>111</v>
      </c>
      <c r="L19" s="225"/>
      <c r="M19" s="226">
        <f>SUM(M20:N21)</f>
        <v>3392820</v>
      </c>
      <c r="N19" s="210"/>
      <c r="O19" s="210">
        <f>SUM(O20:Q21)</f>
        <v>1384315.37</v>
      </c>
      <c r="P19" s="222"/>
      <c r="Q19" s="221"/>
      <c r="R19" s="226">
        <f t="shared" si="0"/>
        <v>2008504.63</v>
      </c>
      <c r="S19" s="226"/>
      <c r="T19" s="226"/>
      <c r="U19" s="220">
        <f t="shared" si="2"/>
        <v>40.801320730247994</v>
      </c>
      <c r="V19" s="220"/>
      <c r="W19" s="55">
        <f>SUM(W20:W21)</f>
        <v>1190039.43</v>
      </c>
      <c r="X19" s="54">
        <f t="shared" si="1"/>
        <v>116.32516831816237</v>
      </c>
    </row>
    <row r="20" spans="1:24" s="2" customFormat="1" ht="27" customHeight="1" x14ac:dyDescent="0.3">
      <c r="A20" s="62"/>
      <c r="B20" s="215" t="s">
        <v>112</v>
      </c>
      <c r="C20" s="215"/>
      <c r="D20" s="215"/>
      <c r="E20" s="215"/>
      <c r="F20" s="215"/>
      <c r="G20" s="215"/>
      <c r="H20" s="215"/>
      <c r="I20" s="215"/>
      <c r="J20" s="215"/>
      <c r="K20" s="216" t="s">
        <v>113</v>
      </c>
      <c r="L20" s="216"/>
      <c r="M20" s="227">
        <v>3327820</v>
      </c>
      <c r="N20" s="217"/>
      <c r="O20" s="217">
        <v>1384315.37</v>
      </c>
      <c r="P20" s="222"/>
      <c r="Q20" s="221"/>
      <c r="R20" s="226">
        <f t="shared" si="0"/>
        <v>1943504.63</v>
      </c>
      <c r="S20" s="226"/>
      <c r="T20" s="226"/>
      <c r="U20" s="220">
        <f t="shared" si="2"/>
        <v>41.598264629697525</v>
      </c>
      <c r="V20" s="220"/>
      <c r="W20" s="54">
        <v>1190039.43</v>
      </c>
      <c r="X20" s="54">
        <f t="shared" si="1"/>
        <v>116.32516831816237</v>
      </c>
    </row>
    <row r="21" spans="1:24" s="2" customFormat="1" ht="27" customHeight="1" x14ac:dyDescent="0.3">
      <c r="A21" s="62"/>
      <c r="B21" s="215" t="s">
        <v>114</v>
      </c>
      <c r="C21" s="215"/>
      <c r="D21" s="215"/>
      <c r="E21" s="215"/>
      <c r="F21" s="215"/>
      <c r="G21" s="215"/>
      <c r="H21" s="215"/>
      <c r="I21" s="215"/>
      <c r="J21" s="215"/>
      <c r="K21" s="216" t="s">
        <v>115</v>
      </c>
      <c r="L21" s="216"/>
      <c r="M21" s="227">
        <v>65000</v>
      </c>
      <c r="N21" s="217"/>
      <c r="O21" s="217">
        <v>0</v>
      </c>
      <c r="P21" s="222"/>
      <c r="Q21" s="221"/>
      <c r="R21" s="226">
        <f t="shared" si="0"/>
        <v>65000</v>
      </c>
      <c r="S21" s="226"/>
      <c r="T21" s="226"/>
      <c r="U21" s="220">
        <f t="shared" si="2"/>
        <v>0</v>
      </c>
      <c r="V21" s="220"/>
      <c r="W21" s="54">
        <v>0</v>
      </c>
      <c r="X21" s="54" t="e">
        <f t="shared" si="1"/>
        <v>#DIV/0!</v>
      </c>
    </row>
    <row r="22" spans="1:24" s="2" customFormat="1" ht="27" customHeight="1" x14ac:dyDescent="0.3">
      <c r="A22" s="223" t="s">
        <v>116</v>
      </c>
      <c r="B22" s="224"/>
      <c r="C22" s="224"/>
      <c r="D22" s="224"/>
      <c r="E22" s="224"/>
      <c r="F22" s="224"/>
      <c r="G22" s="224"/>
      <c r="H22" s="224"/>
      <c r="I22" s="224"/>
      <c r="J22" s="224"/>
      <c r="K22" s="225" t="s">
        <v>117</v>
      </c>
      <c r="L22" s="225"/>
      <c r="M22" s="226">
        <f>SUM(M23:N25)</f>
        <v>31360000</v>
      </c>
      <c r="N22" s="210"/>
      <c r="O22" s="210">
        <f>SUM(O23:Q25)</f>
        <v>12567460.460000001</v>
      </c>
      <c r="P22" s="222"/>
      <c r="Q22" s="221"/>
      <c r="R22" s="226">
        <f t="shared" si="0"/>
        <v>18792539.539999999</v>
      </c>
      <c r="S22" s="226"/>
      <c r="T22" s="226"/>
      <c r="U22" s="220">
        <f t="shared" si="2"/>
        <v>40.074810140306127</v>
      </c>
      <c r="V22" s="220"/>
      <c r="W22" s="55">
        <f>SUM(W23:W25)</f>
        <v>6466006.9100000001</v>
      </c>
      <c r="X22" s="54">
        <f t="shared" si="1"/>
        <v>194.36200169479869</v>
      </c>
    </row>
    <row r="23" spans="1:24" s="2" customFormat="1" ht="27" customHeight="1" x14ac:dyDescent="0.3">
      <c r="A23" s="62"/>
      <c r="B23" s="215" t="s">
        <v>118</v>
      </c>
      <c r="C23" s="215"/>
      <c r="D23" s="215"/>
      <c r="E23" s="215"/>
      <c r="F23" s="215"/>
      <c r="G23" s="215"/>
      <c r="H23" s="215"/>
      <c r="I23" s="215"/>
      <c r="J23" s="215"/>
      <c r="K23" s="216" t="s">
        <v>119</v>
      </c>
      <c r="L23" s="216"/>
      <c r="M23" s="227">
        <v>2913000</v>
      </c>
      <c r="N23" s="217"/>
      <c r="O23" s="217">
        <v>1432641.2</v>
      </c>
      <c r="P23" s="219"/>
      <c r="Q23" s="218"/>
      <c r="R23" s="226">
        <f t="shared" si="0"/>
        <v>1480358.8</v>
      </c>
      <c r="S23" s="226"/>
      <c r="T23" s="226"/>
      <c r="U23" s="220">
        <f t="shared" si="2"/>
        <v>49.180954342602128</v>
      </c>
      <c r="V23" s="220"/>
      <c r="W23" s="54">
        <v>1121308.1399999999</v>
      </c>
      <c r="X23" s="54">
        <f t="shared" si="1"/>
        <v>127.76516542544675</v>
      </c>
    </row>
    <row r="24" spans="1:24" s="2" customFormat="1" ht="27" customHeight="1" x14ac:dyDescent="0.3">
      <c r="A24" s="62"/>
      <c r="B24" s="215" t="s">
        <v>120</v>
      </c>
      <c r="C24" s="215"/>
      <c r="D24" s="215"/>
      <c r="E24" s="215"/>
      <c r="F24" s="215"/>
      <c r="G24" s="215"/>
      <c r="H24" s="215"/>
      <c r="I24" s="215"/>
      <c r="J24" s="215"/>
      <c r="K24" s="216" t="s">
        <v>121</v>
      </c>
      <c r="L24" s="216"/>
      <c r="M24" s="227">
        <v>9097300</v>
      </c>
      <c r="N24" s="217"/>
      <c r="O24" s="217">
        <v>4411116.46</v>
      </c>
      <c r="P24" s="219"/>
      <c r="Q24" s="218"/>
      <c r="R24" s="226">
        <f t="shared" si="0"/>
        <v>4686183.54</v>
      </c>
      <c r="S24" s="226"/>
      <c r="T24" s="226"/>
      <c r="U24" s="220">
        <f t="shared" si="2"/>
        <v>48.488193859716617</v>
      </c>
      <c r="V24" s="220"/>
      <c r="W24" s="54">
        <v>3710475.25</v>
      </c>
      <c r="X24" s="54">
        <f t="shared" si="1"/>
        <v>118.88278893653852</v>
      </c>
    </row>
    <row r="25" spans="1:24" s="2" customFormat="1" ht="27" customHeight="1" x14ac:dyDescent="0.3">
      <c r="A25" s="62"/>
      <c r="B25" s="215" t="s">
        <v>122</v>
      </c>
      <c r="C25" s="215"/>
      <c r="D25" s="215"/>
      <c r="E25" s="215"/>
      <c r="F25" s="215"/>
      <c r="G25" s="215"/>
      <c r="H25" s="215"/>
      <c r="I25" s="215"/>
      <c r="J25" s="215"/>
      <c r="K25" s="216" t="s">
        <v>123</v>
      </c>
      <c r="L25" s="216"/>
      <c r="M25" s="227">
        <v>19349700</v>
      </c>
      <c r="N25" s="217"/>
      <c r="O25" s="217">
        <v>6723702.7999999998</v>
      </c>
      <c r="P25" s="219"/>
      <c r="Q25" s="218"/>
      <c r="R25" s="226">
        <f t="shared" si="0"/>
        <v>12625997.199999999</v>
      </c>
      <c r="S25" s="226"/>
      <c r="T25" s="226"/>
      <c r="U25" s="220">
        <f t="shared" si="2"/>
        <v>34.748356822069596</v>
      </c>
      <c r="V25" s="220"/>
      <c r="W25" s="54">
        <v>1634223.52</v>
      </c>
      <c r="X25" s="54">
        <f t="shared" si="1"/>
        <v>411.43103851546573</v>
      </c>
    </row>
    <row r="26" spans="1:24" s="2" customFormat="1" ht="27" customHeight="1" x14ac:dyDescent="0.3">
      <c r="A26" s="223" t="s">
        <v>124</v>
      </c>
      <c r="B26" s="224"/>
      <c r="C26" s="224"/>
      <c r="D26" s="224"/>
      <c r="E26" s="224"/>
      <c r="F26" s="224"/>
      <c r="G26" s="224"/>
      <c r="H26" s="224"/>
      <c r="I26" s="224"/>
      <c r="J26" s="224"/>
      <c r="K26" s="225" t="s">
        <v>125</v>
      </c>
      <c r="L26" s="225"/>
      <c r="M26" s="226">
        <f>SUM(M27:N32)</f>
        <v>770420197.80999994</v>
      </c>
      <c r="N26" s="210"/>
      <c r="O26" s="210">
        <f>SUM(O27:Q32)</f>
        <v>299889496.82999998</v>
      </c>
      <c r="P26" s="211"/>
      <c r="Q26" s="212"/>
      <c r="R26" s="226">
        <f t="shared" si="0"/>
        <v>470530700.97999996</v>
      </c>
      <c r="S26" s="226"/>
      <c r="T26" s="226"/>
      <c r="U26" s="220">
        <f t="shared" si="2"/>
        <v>38.925445838837987</v>
      </c>
      <c r="V26" s="220"/>
      <c r="W26" s="55">
        <f>SUM(W27:W32)</f>
        <v>93176876.680000007</v>
      </c>
      <c r="X26" s="54">
        <f t="shared" si="1"/>
        <v>321.84969867569072</v>
      </c>
    </row>
    <row r="27" spans="1:24" s="2" customFormat="1" ht="27" customHeight="1" x14ac:dyDescent="0.3">
      <c r="A27" s="62"/>
      <c r="B27" s="215" t="s">
        <v>126</v>
      </c>
      <c r="C27" s="215"/>
      <c r="D27" s="215"/>
      <c r="E27" s="215"/>
      <c r="F27" s="215"/>
      <c r="G27" s="215"/>
      <c r="H27" s="215"/>
      <c r="I27" s="215"/>
      <c r="J27" s="215"/>
      <c r="K27" s="216" t="s">
        <v>127</v>
      </c>
      <c r="L27" s="216"/>
      <c r="M27" s="227">
        <v>5806000</v>
      </c>
      <c r="N27" s="217"/>
      <c r="O27" s="217">
        <v>2057135.63</v>
      </c>
      <c r="P27" s="219"/>
      <c r="Q27" s="218"/>
      <c r="R27" s="226">
        <f t="shared" si="0"/>
        <v>3748864.37</v>
      </c>
      <c r="S27" s="226"/>
      <c r="T27" s="226"/>
      <c r="U27" s="220">
        <f t="shared" si="2"/>
        <v>35.431202721322769</v>
      </c>
      <c r="V27" s="220"/>
      <c r="W27" s="54">
        <v>917411.24</v>
      </c>
      <c r="X27" s="54">
        <f t="shared" si="1"/>
        <v>224.23266037159081</v>
      </c>
    </row>
    <row r="28" spans="1:24" s="2" customFormat="1" ht="27" customHeight="1" x14ac:dyDescent="0.3">
      <c r="A28" s="62"/>
      <c r="B28" s="228" t="s">
        <v>302</v>
      </c>
      <c r="C28" s="229"/>
      <c r="D28" s="229"/>
      <c r="E28" s="229"/>
      <c r="F28" s="229"/>
      <c r="G28" s="229"/>
      <c r="H28" s="229"/>
      <c r="I28" s="229"/>
      <c r="J28" s="230"/>
      <c r="K28" s="231" t="s">
        <v>303</v>
      </c>
      <c r="L28" s="232"/>
      <c r="M28" s="217">
        <v>1245682.6599999999</v>
      </c>
      <c r="N28" s="218"/>
      <c r="O28" s="233">
        <v>0</v>
      </c>
      <c r="P28" s="234"/>
      <c r="Q28" s="235"/>
      <c r="R28" s="236">
        <f t="shared" si="0"/>
        <v>1245682.6599999999</v>
      </c>
      <c r="S28" s="237"/>
      <c r="T28" s="238"/>
      <c r="U28" s="239">
        <f t="shared" si="2"/>
        <v>0</v>
      </c>
      <c r="V28" s="240"/>
      <c r="W28" s="54">
        <v>0</v>
      </c>
      <c r="X28" s="54" t="e">
        <f t="shared" si="1"/>
        <v>#DIV/0!</v>
      </c>
    </row>
    <row r="29" spans="1:24" s="2" customFormat="1" ht="27" customHeight="1" x14ac:dyDescent="0.3">
      <c r="A29" s="62"/>
      <c r="B29" s="215" t="s">
        <v>128</v>
      </c>
      <c r="C29" s="215"/>
      <c r="D29" s="215"/>
      <c r="E29" s="215"/>
      <c r="F29" s="215"/>
      <c r="G29" s="215"/>
      <c r="H29" s="215"/>
      <c r="I29" s="215"/>
      <c r="J29" s="215"/>
      <c r="K29" s="216" t="s">
        <v>129</v>
      </c>
      <c r="L29" s="216"/>
      <c r="M29" s="227">
        <v>57992880</v>
      </c>
      <c r="N29" s="217"/>
      <c r="O29" s="217">
        <v>49884513.200000003</v>
      </c>
      <c r="P29" s="219"/>
      <c r="Q29" s="218"/>
      <c r="R29" s="226">
        <f t="shared" si="0"/>
        <v>8108366.799999997</v>
      </c>
      <c r="S29" s="226"/>
      <c r="T29" s="226"/>
      <c r="U29" s="220">
        <f t="shared" si="2"/>
        <v>86.018340872189839</v>
      </c>
      <c r="V29" s="220"/>
      <c r="W29" s="54">
        <v>44457303.07</v>
      </c>
      <c r="X29" s="54">
        <f t="shared" si="1"/>
        <v>112.20769087466826</v>
      </c>
    </row>
    <row r="30" spans="1:24" s="2" customFormat="1" ht="27" customHeight="1" x14ac:dyDescent="0.3">
      <c r="A30" s="62"/>
      <c r="B30" s="215" t="s">
        <v>130</v>
      </c>
      <c r="C30" s="215"/>
      <c r="D30" s="215"/>
      <c r="E30" s="215"/>
      <c r="F30" s="215"/>
      <c r="G30" s="215"/>
      <c r="H30" s="215"/>
      <c r="I30" s="215"/>
      <c r="J30" s="215"/>
      <c r="K30" s="216" t="s">
        <v>131</v>
      </c>
      <c r="L30" s="216"/>
      <c r="M30" s="227">
        <v>696749635.14999998</v>
      </c>
      <c r="N30" s="217"/>
      <c r="O30" s="217">
        <v>245858224.81</v>
      </c>
      <c r="P30" s="219"/>
      <c r="Q30" s="218"/>
      <c r="R30" s="226">
        <f t="shared" si="0"/>
        <v>450891410.33999997</v>
      </c>
      <c r="S30" s="226"/>
      <c r="T30" s="226"/>
      <c r="U30" s="220">
        <f t="shared" si="2"/>
        <v>35.286451891298128</v>
      </c>
      <c r="V30" s="220"/>
      <c r="W30" s="54">
        <v>45258271.200000003</v>
      </c>
      <c r="X30" s="54">
        <f t="shared" si="1"/>
        <v>543.23379636736979</v>
      </c>
    </row>
    <row r="31" spans="1:24" s="2" customFormat="1" ht="27" customHeight="1" x14ac:dyDescent="0.3">
      <c r="A31" s="62"/>
      <c r="B31" s="215" t="s">
        <v>132</v>
      </c>
      <c r="C31" s="215"/>
      <c r="D31" s="215"/>
      <c r="E31" s="215"/>
      <c r="F31" s="215"/>
      <c r="G31" s="215"/>
      <c r="H31" s="215"/>
      <c r="I31" s="215"/>
      <c r="J31" s="215"/>
      <c r="K31" s="216" t="s">
        <v>133</v>
      </c>
      <c r="L31" s="216"/>
      <c r="M31" s="227">
        <v>3133000</v>
      </c>
      <c r="N31" s="217"/>
      <c r="O31" s="217">
        <v>1465010.76</v>
      </c>
      <c r="P31" s="219"/>
      <c r="Q31" s="218"/>
      <c r="R31" s="226">
        <f t="shared" si="0"/>
        <v>1667989.24</v>
      </c>
      <c r="S31" s="226"/>
      <c r="T31" s="226"/>
      <c r="U31" s="220">
        <f t="shared" si="2"/>
        <v>46.760637089052025</v>
      </c>
      <c r="V31" s="220"/>
      <c r="W31" s="54">
        <v>1965537.5</v>
      </c>
      <c r="X31" s="54">
        <f t="shared" si="1"/>
        <v>74.5348669257137</v>
      </c>
    </row>
    <row r="32" spans="1:24" s="2" customFormat="1" ht="27" customHeight="1" x14ac:dyDescent="0.3">
      <c r="A32" s="62"/>
      <c r="B32" s="215" t="s">
        <v>134</v>
      </c>
      <c r="C32" s="215"/>
      <c r="D32" s="215"/>
      <c r="E32" s="215"/>
      <c r="F32" s="215"/>
      <c r="G32" s="215"/>
      <c r="H32" s="215"/>
      <c r="I32" s="215"/>
      <c r="J32" s="215"/>
      <c r="K32" s="216" t="s">
        <v>135</v>
      </c>
      <c r="L32" s="216"/>
      <c r="M32" s="227">
        <v>5493000</v>
      </c>
      <c r="N32" s="217"/>
      <c r="O32" s="217">
        <v>624612.43000000005</v>
      </c>
      <c r="P32" s="219"/>
      <c r="Q32" s="218"/>
      <c r="R32" s="226">
        <f t="shared" si="0"/>
        <v>4868387.57</v>
      </c>
      <c r="S32" s="226"/>
      <c r="T32" s="226"/>
      <c r="U32" s="220">
        <f t="shared" si="2"/>
        <v>11.371061896959768</v>
      </c>
      <c r="V32" s="220"/>
      <c r="W32" s="54">
        <v>578353.67000000004</v>
      </c>
      <c r="X32" s="54">
        <f t="shared" si="1"/>
        <v>107.99835159686978</v>
      </c>
    </row>
    <row r="33" spans="1:24" s="2" customFormat="1" ht="27" customHeight="1" x14ac:dyDescent="0.3">
      <c r="A33" s="223" t="s">
        <v>136</v>
      </c>
      <c r="B33" s="224"/>
      <c r="C33" s="224"/>
      <c r="D33" s="224"/>
      <c r="E33" s="224"/>
      <c r="F33" s="224"/>
      <c r="G33" s="224"/>
      <c r="H33" s="224"/>
      <c r="I33" s="224"/>
      <c r="J33" s="224"/>
      <c r="K33" s="225" t="s">
        <v>137</v>
      </c>
      <c r="L33" s="225"/>
      <c r="M33" s="226">
        <f>SUM(M34:N37)</f>
        <v>1026631579.4399999</v>
      </c>
      <c r="N33" s="210"/>
      <c r="O33" s="210">
        <f>SUM(O34:Q37)</f>
        <v>236828334.36000001</v>
      </c>
      <c r="P33" s="211"/>
      <c r="Q33" s="212"/>
      <c r="R33" s="226">
        <f t="shared" si="0"/>
        <v>789803245.07999992</v>
      </c>
      <c r="S33" s="226"/>
      <c r="T33" s="226"/>
      <c r="U33" s="220">
        <f t="shared" si="2"/>
        <v>23.068483290683844</v>
      </c>
      <c r="V33" s="220"/>
      <c r="W33" s="55">
        <f>SUM(W34:X37)</f>
        <v>223586022.22511637</v>
      </c>
      <c r="X33" s="54">
        <f t="shared" si="1"/>
        <v>105.92269230567136</v>
      </c>
    </row>
    <row r="34" spans="1:24" s="2" customFormat="1" ht="27" customHeight="1" x14ac:dyDescent="0.3">
      <c r="A34" s="62"/>
      <c r="B34" s="215" t="s">
        <v>138</v>
      </c>
      <c r="C34" s="215"/>
      <c r="D34" s="215"/>
      <c r="E34" s="215"/>
      <c r="F34" s="215"/>
      <c r="G34" s="215"/>
      <c r="H34" s="215"/>
      <c r="I34" s="215"/>
      <c r="J34" s="215"/>
      <c r="K34" s="216" t="s">
        <v>139</v>
      </c>
      <c r="L34" s="216"/>
      <c r="M34" s="227">
        <v>322684900.45999998</v>
      </c>
      <c r="N34" s="217"/>
      <c r="O34" s="217">
        <v>16104350.58</v>
      </c>
      <c r="P34" s="219"/>
      <c r="Q34" s="218"/>
      <c r="R34" s="226">
        <f t="shared" si="0"/>
        <v>306580549.88</v>
      </c>
      <c r="S34" s="226"/>
      <c r="T34" s="226"/>
      <c r="U34" s="220">
        <f t="shared" si="2"/>
        <v>4.9907357168068964</v>
      </c>
      <c r="V34" s="220"/>
      <c r="W34" s="54">
        <v>35389350.140000001</v>
      </c>
      <c r="X34" s="54">
        <f t="shared" si="1"/>
        <v>45.506206009127922</v>
      </c>
    </row>
    <row r="35" spans="1:24" s="2" customFormat="1" ht="27" customHeight="1" x14ac:dyDescent="0.3">
      <c r="A35" s="62"/>
      <c r="B35" s="215" t="s">
        <v>140</v>
      </c>
      <c r="C35" s="215"/>
      <c r="D35" s="215"/>
      <c r="E35" s="215"/>
      <c r="F35" s="215"/>
      <c r="G35" s="215"/>
      <c r="H35" s="215"/>
      <c r="I35" s="215"/>
      <c r="J35" s="215"/>
      <c r="K35" s="216" t="s">
        <v>141</v>
      </c>
      <c r="L35" s="216"/>
      <c r="M35" s="227">
        <v>150261224.05000001</v>
      </c>
      <c r="N35" s="217"/>
      <c r="O35" s="217">
        <v>30780926.890000001</v>
      </c>
      <c r="P35" s="219"/>
      <c r="Q35" s="218"/>
      <c r="R35" s="226">
        <f t="shared" si="0"/>
        <v>119480297.16000001</v>
      </c>
      <c r="S35" s="226"/>
      <c r="T35" s="226"/>
      <c r="U35" s="220">
        <f t="shared" si="2"/>
        <v>20.484943527251932</v>
      </c>
      <c r="V35" s="220"/>
      <c r="W35" s="54">
        <v>60767500</v>
      </c>
      <c r="X35" s="54">
        <f t="shared" si="1"/>
        <v>50.653600839264413</v>
      </c>
    </row>
    <row r="36" spans="1:24" s="2" customFormat="1" ht="27" customHeight="1" x14ac:dyDescent="0.3">
      <c r="A36" s="62"/>
      <c r="B36" s="215" t="s">
        <v>142</v>
      </c>
      <c r="C36" s="215"/>
      <c r="D36" s="215"/>
      <c r="E36" s="215"/>
      <c r="F36" s="215"/>
      <c r="G36" s="215"/>
      <c r="H36" s="215"/>
      <c r="I36" s="215"/>
      <c r="J36" s="215"/>
      <c r="K36" s="216" t="s">
        <v>143</v>
      </c>
      <c r="L36" s="216"/>
      <c r="M36" s="227">
        <v>503109752.25999999</v>
      </c>
      <c r="N36" s="217"/>
      <c r="O36" s="217">
        <v>175051875.55000001</v>
      </c>
      <c r="P36" s="219"/>
      <c r="Q36" s="218"/>
      <c r="R36" s="226">
        <f t="shared" si="0"/>
        <v>328057876.70999998</v>
      </c>
      <c r="S36" s="226"/>
      <c r="T36" s="226"/>
      <c r="U36" s="220">
        <f t="shared" si="2"/>
        <v>34.793973832480127</v>
      </c>
      <c r="V36" s="220"/>
      <c r="W36" s="54">
        <v>124637420.52</v>
      </c>
      <c r="X36" s="54">
        <f t="shared" si="1"/>
        <v>140.44889152845573</v>
      </c>
    </row>
    <row r="37" spans="1:24" s="2" customFormat="1" ht="27" customHeight="1" x14ac:dyDescent="0.3">
      <c r="A37" s="62"/>
      <c r="B37" s="215" t="s">
        <v>144</v>
      </c>
      <c r="C37" s="215"/>
      <c r="D37" s="215"/>
      <c r="E37" s="215"/>
      <c r="F37" s="215"/>
      <c r="G37" s="215"/>
      <c r="H37" s="215"/>
      <c r="I37" s="215"/>
      <c r="J37" s="215"/>
      <c r="K37" s="216" t="s">
        <v>145</v>
      </c>
      <c r="L37" s="216"/>
      <c r="M37" s="227">
        <v>50575702.670000002</v>
      </c>
      <c r="N37" s="217"/>
      <c r="O37" s="217">
        <v>14891181.34</v>
      </c>
      <c r="P37" s="219"/>
      <c r="Q37" s="218"/>
      <c r="R37" s="226">
        <f t="shared" si="0"/>
        <v>35684521.329999998</v>
      </c>
      <c r="S37" s="226"/>
      <c r="T37" s="226"/>
      <c r="U37" s="220">
        <f t="shared" si="2"/>
        <v>29.443350371547094</v>
      </c>
      <c r="V37" s="220"/>
      <c r="W37" s="54">
        <v>2790981.41</v>
      </c>
      <c r="X37" s="54">
        <f t="shared" si="1"/>
        <v>533.54641799638489</v>
      </c>
    </row>
    <row r="38" spans="1:24" s="2" customFormat="1" ht="27" customHeight="1" x14ac:dyDescent="0.3">
      <c r="A38" s="223" t="s">
        <v>146</v>
      </c>
      <c r="B38" s="224"/>
      <c r="C38" s="224"/>
      <c r="D38" s="224"/>
      <c r="E38" s="224"/>
      <c r="F38" s="224"/>
      <c r="G38" s="224"/>
      <c r="H38" s="224"/>
      <c r="I38" s="224"/>
      <c r="J38" s="224"/>
      <c r="K38" s="225" t="s">
        <v>147</v>
      </c>
      <c r="L38" s="225"/>
      <c r="M38" s="226">
        <f>SUM(M39:N41)</f>
        <v>486897115</v>
      </c>
      <c r="N38" s="210"/>
      <c r="O38" s="210">
        <f>SUM(O39:Q41)</f>
        <v>216639992.03999999</v>
      </c>
      <c r="P38" s="211"/>
      <c r="Q38" s="212"/>
      <c r="R38" s="226">
        <f t="shared" si="0"/>
        <v>270257122.96000004</v>
      </c>
      <c r="S38" s="226"/>
      <c r="T38" s="226"/>
      <c r="U38" s="220">
        <f t="shared" si="2"/>
        <v>44.493997882899755</v>
      </c>
      <c r="V38" s="220"/>
      <c r="W38" s="55">
        <f>SUM(W39:W41)</f>
        <v>95255158.099999994</v>
      </c>
      <c r="X38" s="54">
        <f t="shared" si="1"/>
        <v>227.43124504876553</v>
      </c>
    </row>
    <row r="39" spans="1:24" s="2" customFormat="1" ht="27" customHeight="1" x14ac:dyDescent="0.3">
      <c r="A39" s="63"/>
      <c r="B39" s="228" t="s">
        <v>298</v>
      </c>
      <c r="C39" s="229"/>
      <c r="D39" s="229"/>
      <c r="E39" s="229"/>
      <c r="F39" s="229"/>
      <c r="G39" s="229"/>
      <c r="H39" s="229"/>
      <c r="I39" s="229"/>
      <c r="J39" s="230"/>
      <c r="K39" s="231" t="s">
        <v>297</v>
      </c>
      <c r="L39" s="232"/>
      <c r="M39" s="217">
        <v>600000</v>
      </c>
      <c r="N39" s="218"/>
      <c r="O39" s="217">
        <v>0</v>
      </c>
      <c r="P39" s="219"/>
      <c r="Q39" s="218"/>
      <c r="R39" s="236">
        <f t="shared" si="0"/>
        <v>600000</v>
      </c>
      <c r="S39" s="237"/>
      <c r="T39" s="238"/>
      <c r="U39" s="220">
        <f t="shared" si="2"/>
        <v>0</v>
      </c>
      <c r="V39" s="220"/>
      <c r="W39" s="54">
        <v>76000</v>
      </c>
      <c r="X39" s="54">
        <f t="shared" si="1"/>
        <v>0</v>
      </c>
    </row>
    <row r="40" spans="1:24" s="2" customFormat="1" ht="27" customHeight="1" x14ac:dyDescent="0.3">
      <c r="A40" s="62"/>
      <c r="B40" s="215" t="s">
        <v>148</v>
      </c>
      <c r="C40" s="215"/>
      <c r="D40" s="215"/>
      <c r="E40" s="215"/>
      <c r="F40" s="215"/>
      <c r="G40" s="215"/>
      <c r="H40" s="215"/>
      <c r="I40" s="215"/>
      <c r="J40" s="215"/>
      <c r="K40" s="216" t="s">
        <v>149</v>
      </c>
      <c r="L40" s="216"/>
      <c r="M40" s="227">
        <v>500000</v>
      </c>
      <c r="N40" s="217"/>
      <c r="O40" s="217">
        <v>0</v>
      </c>
      <c r="P40" s="219"/>
      <c r="Q40" s="218"/>
      <c r="R40" s="226">
        <f t="shared" si="0"/>
        <v>500000</v>
      </c>
      <c r="S40" s="226"/>
      <c r="T40" s="226"/>
      <c r="U40" s="220">
        <f t="shared" si="2"/>
        <v>0</v>
      </c>
      <c r="V40" s="220"/>
      <c r="W40" s="54">
        <v>0</v>
      </c>
      <c r="X40" s="54" t="e">
        <f t="shared" si="1"/>
        <v>#DIV/0!</v>
      </c>
    </row>
    <row r="41" spans="1:24" s="2" customFormat="1" ht="27" customHeight="1" x14ac:dyDescent="0.3">
      <c r="A41" s="62"/>
      <c r="B41" s="215" t="s">
        <v>150</v>
      </c>
      <c r="C41" s="215"/>
      <c r="D41" s="215"/>
      <c r="E41" s="215"/>
      <c r="F41" s="215"/>
      <c r="G41" s="215"/>
      <c r="H41" s="215"/>
      <c r="I41" s="215"/>
      <c r="J41" s="215"/>
      <c r="K41" s="216" t="s">
        <v>151</v>
      </c>
      <c r="L41" s="216"/>
      <c r="M41" s="227">
        <v>485797115</v>
      </c>
      <c r="N41" s="217"/>
      <c r="O41" s="217">
        <v>216639992.03999999</v>
      </c>
      <c r="P41" s="219"/>
      <c r="Q41" s="218"/>
      <c r="R41" s="226">
        <f t="shared" si="0"/>
        <v>269157122.96000004</v>
      </c>
      <c r="S41" s="226"/>
      <c r="T41" s="226"/>
      <c r="U41" s="220">
        <f t="shared" si="2"/>
        <v>44.594746520880427</v>
      </c>
      <c r="V41" s="220"/>
      <c r="W41" s="54">
        <v>95179158.099999994</v>
      </c>
      <c r="X41" s="54">
        <f t="shared" si="1"/>
        <v>227.61284756520664</v>
      </c>
    </row>
    <row r="42" spans="1:24" s="2" customFormat="1" ht="27" customHeight="1" x14ac:dyDescent="0.3">
      <c r="A42" s="223" t="s">
        <v>152</v>
      </c>
      <c r="B42" s="224"/>
      <c r="C42" s="224"/>
      <c r="D42" s="224"/>
      <c r="E42" s="224"/>
      <c r="F42" s="224"/>
      <c r="G42" s="224"/>
      <c r="H42" s="224"/>
      <c r="I42" s="224"/>
      <c r="J42" s="224"/>
      <c r="K42" s="225" t="s">
        <v>153</v>
      </c>
      <c r="L42" s="225"/>
      <c r="M42" s="226">
        <f>SUM(M43:N47)</f>
        <v>1273657607.3</v>
      </c>
      <c r="N42" s="210"/>
      <c r="O42" s="210">
        <f>SUM(O43:Q47)</f>
        <v>699873172.41999996</v>
      </c>
      <c r="P42" s="211"/>
      <c r="Q42" s="212"/>
      <c r="R42" s="226">
        <f t="shared" si="0"/>
        <v>573784434.88</v>
      </c>
      <c r="S42" s="226"/>
      <c r="T42" s="226"/>
      <c r="U42" s="220">
        <f t="shared" si="2"/>
        <v>54.949867877258349</v>
      </c>
      <c r="V42" s="220"/>
      <c r="W42" s="55">
        <f>SUM(W43:X47)</f>
        <v>710623989.74965918</v>
      </c>
      <c r="X42" s="54">
        <f t="shared" si="1"/>
        <v>98.487129975242382</v>
      </c>
    </row>
    <row r="43" spans="1:24" s="2" customFormat="1" ht="27" customHeight="1" x14ac:dyDescent="0.3">
      <c r="A43" s="62"/>
      <c r="B43" s="215" t="s">
        <v>154</v>
      </c>
      <c r="C43" s="215"/>
      <c r="D43" s="215"/>
      <c r="E43" s="215"/>
      <c r="F43" s="215"/>
      <c r="G43" s="215"/>
      <c r="H43" s="215"/>
      <c r="I43" s="215"/>
      <c r="J43" s="215"/>
      <c r="K43" s="216" t="s">
        <v>155</v>
      </c>
      <c r="L43" s="216"/>
      <c r="M43" s="227">
        <v>413546970</v>
      </c>
      <c r="N43" s="217"/>
      <c r="O43" s="217">
        <v>237637118.97</v>
      </c>
      <c r="P43" s="219"/>
      <c r="Q43" s="218"/>
      <c r="R43" s="226">
        <f t="shared" ref="R43:R67" si="3">SUM(M43-O43)</f>
        <v>175909851.03</v>
      </c>
      <c r="S43" s="226"/>
      <c r="T43" s="226"/>
      <c r="U43" s="220">
        <f t="shared" si="2"/>
        <v>57.463150792762427</v>
      </c>
      <c r="V43" s="220"/>
      <c r="W43" s="54">
        <v>218295427.21000001</v>
      </c>
      <c r="X43" s="54">
        <f t="shared" si="1"/>
        <v>108.8603284123736</v>
      </c>
    </row>
    <row r="44" spans="1:24" s="2" customFormat="1" ht="27" customHeight="1" x14ac:dyDescent="0.3">
      <c r="A44" s="62"/>
      <c r="B44" s="215" t="s">
        <v>156</v>
      </c>
      <c r="C44" s="215"/>
      <c r="D44" s="215"/>
      <c r="E44" s="215"/>
      <c r="F44" s="215"/>
      <c r="G44" s="215"/>
      <c r="H44" s="215"/>
      <c r="I44" s="215"/>
      <c r="J44" s="215"/>
      <c r="K44" s="216" t="s">
        <v>157</v>
      </c>
      <c r="L44" s="216"/>
      <c r="M44" s="227">
        <v>678098987.29999995</v>
      </c>
      <c r="N44" s="217"/>
      <c r="O44" s="217">
        <v>380263619.24000001</v>
      </c>
      <c r="P44" s="219"/>
      <c r="Q44" s="218"/>
      <c r="R44" s="226">
        <f t="shared" si="3"/>
        <v>297835368.05999994</v>
      </c>
      <c r="S44" s="226"/>
      <c r="T44" s="226"/>
      <c r="U44" s="220">
        <f t="shared" si="2"/>
        <v>56.07789221955678</v>
      </c>
      <c r="V44" s="220"/>
      <c r="W44" s="54">
        <v>409444564.60000002</v>
      </c>
      <c r="X44" s="54">
        <f t="shared" si="1"/>
        <v>92.873041216578898</v>
      </c>
    </row>
    <row r="45" spans="1:24" s="2" customFormat="1" ht="27" customHeight="1" x14ac:dyDescent="0.3">
      <c r="A45" s="62"/>
      <c r="B45" s="215" t="s">
        <v>158</v>
      </c>
      <c r="C45" s="215"/>
      <c r="D45" s="215"/>
      <c r="E45" s="215"/>
      <c r="F45" s="215"/>
      <c r="G45" s="215"/>
      <c r="H45" s="215"/>
      <c r="I45" s="215"/>
      <c r="J45" s="215"/>
      <c r="K45" s="216" t="s">
        <v>159</v>
      </c>
      <c r="L45" s="216"/>
      <c r="M45" s="227">
        <v>133856250</v>
      </c>
      <c r="N45" s="217"/>
      <c r="O45" s="217">
        <v>59324160.100000001</v>
      </c>
      <c r="P45" s="219"/>
      <c r="Q45" s="218"/>
      <c r="R45" s="226">
        <f t="shared" si="3"/>
        <v>74532089.900000006</v>
      </c>
      <c r="S45" s="226"/>
      <c r="T45" s="226"/>
      <c r="U45" s="220">
        <f t="shared" si="2"/>
        <v>44.319305299528409</v>
      </c>
      <c r="V45" s="220"/>
      <c r="W45" s="54">
        <v>63831437.969999999</v>
      </c>
      <c r="X45" s="54">
        <f t="shared" si="1"/>
        <v>92.93878061760357</v>
      </c>
    </row>
    <row r="46" spans="1:24" s="2" customFormat="1" ht="27" customHeight="1" x14ac:dyDescent="0.3">
      <c r="A46" s="62"/>
      <c r="B46" s="215" t="s">
        <v>160</v>
      </c>
      <c r="C46" s="215"/>
      <c r="D46" s="215"/>
      <c r="E46" s="215"/>
      <c r="F46" s="215"/>
      <c r="G46" s="215"/>
      <c r="H46" s="215"/>
      <c r="I46" s="215"/>
      <c r="J46" s="215"/>
      <c r="K46" s="216" t="s">
        <v>161</v>
      </c>
      <c r="L46" s="216"/>
      <c r="M46" s="227">
        <v>12245000</v>
      </c>
      <c r="N46" s="217"/>
      <c r="O46" s="217">
        <v>8309248.4299999997</v>
      </c>
      <c r="P46" s="219"/>
      <c r="Q46" s="218"/>
      <c r="R46" s="226">
        <f t="shared" si="3"/>
        <v>3935751.5700000003</v>
      </c>
      <c r="S46" s="226"/>
      <c r="T46" s="226"/>
      <c r="U46" s="220">
        <f t="shared" si="2"/>
        <v>67.85829669252756</v>
      </c>
      <c r="V46" s="220"/>
      <c r="W46" s="54">
        <v>6337640.0800000001</v>
      </c>
      <c r="X46" s="54">
        <f t="shared" si="1"/>
        <v>131.10950330268676</v>
      </c>
    </row>
    <row r="47" spans="1:24" s="2" customFormat="1" ht="27" customHeight="1" x14ac:dyDescent="0.3">
      <c r="A47" s="62"/>
      <c r="B47" s="215" t="s">
        <v>162</v>
      </c>
      <c r="C47" s="215"/>
      <c r="D47" s="215"/>
      <c r="E47" s="215"/>
      <c r="F47" s="215"/>
      <c r="G47" s="215"/>
      <c r="H47" s="215"/>
      <c r="I47" s="215"/>
      <c r="J47" s="215"/>
      <c r="K47" s="216" t="s">
        <v>163</v>
      </c>
      <c r="L47" s="216"/>
      <c r="M47" s="227">
        <v>35910400</v>
      </c>
      <c r="N47" s="217"/>
      <c r="O47" s="217">
        <v>14339025.68</v>
      </c>
      <c r="P47" s="219"/>
      <c r="Q47" s="218"/>
      <c r="R47" s="226">
        <f t="shared" si="3"/>
        <v>21571374.32</v>
      </c>
      <c r="S47" s="226"/>
      <c r="T47" s="226"/>
      <c r="U47" s="220">
        <f t="shared" si="2"/>
        <v>39.930008242737479</v>
      </c>
      <c r="V47" s="220"/>
      <c r="W47" s="54">
        <v>12714381.33</v>
      </c>
      <c r="X47" s="54">
        <f t="shared" si="1"/>
        <v>112.77800553430467</v>
      </c>
    </row>
    <row r="48" spans="1:24" s="2" customFormat="1" ht="27" customHeight="1" x14ac:dyDescent="0.3">
      <c r="A48" s="223" t="s">
        <v>164</v>
      </c>
      <c r="B48" s="224"/>
      <c r="C48" s="224"/>
      <c r="D48" s="224"/>
      <c r="E48" s="224"/>
      <c r="F48" s="224"/>
      <c r="G48" s="224"/>
      <c r="H48" s="224"/>
      <c r="I48" s="224"/>
      <c r="J48" s="224"/>
      <c r="K48" s="225" t="s">
        <v>165</v>
      </c>
      <c r="L48" s="225"/>
      <c r="M48" s="226">
        <f>SUM(M49:N50)</f>
        <v>290566651.36000001</v>
      </c>
      <c r="N48" s="210"/>
      <c r="O48" s="210">
        <f>SUM(O49:Q50)</f>
        <v>124973598.67</v>
      </c>
      <c r="P48" s="211"/>
      <c r="Q48" s="212"/>
      <c r="R48" s="226">
        <f t="shared" si="3"/>
        <v>165593052.69</v>
      </c>
      <c r="S48" s="226"/>
      <c r="T48" s="226"/>
      <c r="U48" s="220">
        <f t="shared" si="2"/>
        <v>43.010303517303129</v>
      </c>
      <c r="V48" s="220"/>
      <c r="W48" s="55">
        <f>SUM(W49:X50)</f>
        <v>122050401.51920944</v>
      </c>
      <c r="X48" s="54">
        <f t="shared" si="1"/>
        <v>102.39507376821736</v>
      </c>
    </row>
    <row r="49" spans="1:24" s="2" customFormat="1" ht="27" customHeight="1" x14ac:dyDescent="0.3">
      <c r="A49" s="62"/>
      <c r="B49" s="215" t="s">
        <v>166</v>
      </c>
      <c r="C49" s="215"/>
      <c r="D49" s="215"/>
      <c r="E49" s="215"/>
      <c r="F49" s="215"/>
      <c r="G49" s="215"/>
      <c r="H49" s="215"/>
      <c r="I49" s="215"/>
      <c r="J49" s="215"/>
      <c r="K49" s="216" t="s">
        <v>167</v>
      </c>
      <c r="L49" s="216"/>
      <c r="M49" s="227">
        <v>264331351.36000001</v>
      </c>
      <c r="N49" s="217"/>
      <c r="O49" s="217">
        <v>111788853.44</v>
      </c>
      <c r="P49" s="219"/>
      <c r="Q49" s="218"/>
      <c r="R49" s="226">
        <f t="shared" si="3"/>
        <v>152542497.92000002</v>
      </c>
      <c r="S49" s="226"/>
      <c r="T49" s="226"/>
      <c r="U49" s="220">
        <f t="shared" si="2"/>
        <v>42.291182209314151</v>
      </c>
      <c r="V49" s="220"/>
      <c r="W49" s="54">
        <v>112635219.53</v>
      </c>
      <c r="X49" s="54">
        <f t="shared" si="1"/>
        <v>99.248577759663732</v>
      </c>
    </row>
    <row r="50" spans="1:24" s="2" customFormat="1" ht="27" customHeight="1" x14ac:dyDescent="0.3">
      <c r="A50" s="62"/>
      <c r="B50" s="215" t="s">
        <v>168</v>
      </c>
      <c r="C50" s="215"/>
      <c r="D50" s="215"/>
      <c r="E50" s="215"/>
      <c r="F50" s="215"/>
      <c r="G50" s="215"/>
      <c r="H50" s="215"/>
      <c r="I50" s="215"/>
      <c r="J50" s="215"/>
      <c r="K50" s="216" t="s">
        <v>169</v>
      </c>
      <c r="L50" s="216"/>
      <c r="M50" s="227">
        <v>26235300</v>
      </c>
      <c r="N50" s="217"/>
      <c r="O50" s="217">
        <v>13184745.23</v>
      </c>
      <c r="P50" s="219"/>
      <c r="Q50" s="218"/>
      <c r="R50" s="226">
        <f t="shared" si="3"/>
        <v>13050554.77</v>
      </c>
      <c r="S50" s="226"/>
      <c r="T50" s="226"/>
      <c r="U50" s="220">
        <f t="shared" si="2"/>
        <v>50.255744092882495</v>
      </c>
      <c r="V50" s="220"/>
      <c r="W50" s="54">
        <v>9414942.6999999993</v>
      </c>
      <c r="X50" s="54">
        <f t="shared" si="1"/>
        <v>140.04063168647858</v>
      </c>
    </row>
    <row r="51" spans="1:24" s="2" customFormat="1" ht="27" customHeight="1" x14ac:dyDescent="0.3">
      <c r="A51" s="223" t="s">
        <v>170</v>
      </c>
      <c r="B51" s="224"/>
      <c r="C51" s="224"/>
      <c r="D51" s="224"/>
      <c r="E51" s="224"/>
      <c r="F51" s="224"/>
      <c r="G51" s="224"/>
      <c r="H51" s="224"/>
      <c r="I51" s="224"/>
      <c r="J51" s="224"/>
      <c r="K51" s="225" t="s">
        <v>171</v>
      </c>
      <c r="L51" s="225"/>
      <c r="M51" s="226">
        <v>0</v>
      </c>
      <c r="N51" s="210"/>
      <c r="O51" s="210">
        <v>0</v>
      </c>
      <c r="P51" s="211"/>
      <c r="Q51" s="212"/>
      <c r="R51" s="226">
        <f t="shared" si="3"/>
        <v>0</v>
      </c>
      <c r="S51" s="226"/>
      <c r="T51" s="226"/>
      <c r="U51" s="220">
        <v>0</v>
      </c>
      <c r="V51" s="220"/>
      <c r="W51" s="55">
        <v>0</v>
      </c>
      <c r="X51" s="54" t="e">
        <f t="shared" si="1"/>
        <v>#DIV/0!</v>
      </c>
    </row>
    <row r="52" spans="1:24" s="2" customFormat="1" ht="27" customHeight="1" x14ac:dyDescent="0.3">
      <c r="A52" s="62"/>
      <c r="B52" s="215" t="s">
        <v>172</v>
      </c>
      <c r="C52" s="215"/>
      <c r="D52" s="215"/>
      <c r="E52" s="215"/>
      <c r="F52" s="215"/>
      <c r="G52" s="215"/>
      <c r="H52" s="215"/>
      <c r="I52" s="215"/>
      <c r="J52" s="215"/>
      <c r="K52" s="216" t="s">
        <v>173</v>
      </c>
      <c r="L52" s="216"/>
      <c r="M52" s="227">
        <v>0</v>
      </c>
      <c r="N52" s="217"/>
      <c r="O52" s="210">
        <v>0</v>
      </c>
      <c r="P52" s="211"/>
      <c r="Q52" s="212"/>
      <c r="R52" s="226">
        <f t="shared" si="3"/>
        <v>0</v>
      </c>
      <c r="S52" s="226"/>
      <c r="T52" s="226"/>
      <c r="U52" s="220">
        <v>0</v>
      </c>
      <c r="V52" s="220"/>
      <c r="W52" s="55">
        <v>0</v>
      </c>
      <c r="X52" s="54" t="e">
        <f t="shared" si="1"/>
        <v>#DIV/0!</v>
      </c>
    </row>
    <row r="53" spans="1:24" s="2" customFormat="1" ht="27" customHeight="1" x14ac:dyDescent="0.3">
      <c r="A53" s="223" t="s">
        <v>174</v>
      </c>
      <c r="B53" s="224"/>
      <c r="C53" s="224"/>
      <c r="D53" s="224"/>
      <c r="E53" s="224"/>
      <c r="F53" s="224"/>
      <c r="G53" s="224"/>
      <c r="H53" s="224"/>
      <c r="I53" s="224"/>
      <c r="J53" s="224"/>
      <c r="K53" s="225" t="s">
        <v>175</v>
      </c>
      <c r="L53" s="225"/>
      <c r="M53" s="226">
        <f>SUM(M54:N57)</f>
        <v>68021900</v>
      </c>
      <c r="N53" s="210"/>
      <c r="O53" s="210">
        <f>SUM(O54:Q57)</f>
        <v>43415780.439999998</v>
      </c>
      <c r="P53" s="211"/>
      <c r="Q53" s="212"/>
      <c r="R53" s="226">
        <f t="shared" si="3"/>
        <v>24606119.560000002</v>
      </c>
      <c r="S53" s="226"/>
      <c r="T53" s="226"/>
      <c r="U53" s="220">
        <f t="shared" ref="U53:U67" si="4">SUM(O53/M53)*100</f>
        <v>63.826180156684828</v>
      </c>
      <c r="V53" s="220"/>
      <c r="W53" s="55">
        <f>SUM(W54:X57)</f>
        <v>48240699.470451578</v>
      </c>
      <c r="X53" s="54">
        <f t="shared" si="1"/>
        <v>89.998239902373427</v>
      </c>
    </row>
    <row r="54" spans="1:24" s="2" customFormat="1" ht="27" customHeight="1" x14ac:dyDescent="0.3">
      <c r="A54" s="62"/>
      <c r="B54" s="215" t="s">
        <v>176</v>
      </c>
      <c r="C54" s="215"/>
      <c r="D54" s="215"/>
      <c r="E54" s="215"/>
      <c r="F54" s="215"/>
      <c r="G54" s="215"/>
      <c r="H54" s="215"/>
      <c r="I54" s="215"/>
      <c r="J54" s="215"/>
      <c r="K54" s="216" t="s">
        <v>177</v>
      </c>
      <c r="L54" s="216"/>
      <c r="M54" s="227">
        <v>11800000</v>
      </c>
      <c r="N54" s="217"/>
      <c r="O54" s="217">
        <v>4809545.3899999997</v>
      </c>
      <c r="P54" s="219"/>
      <c r="Q54" s="218"/>
      <c r="R54" s="226">
        <f t="shared" si="3"/>
        <v>6990454.6100000003</v>
      </c>
      <c r="S54" s="226"/>
      <c r="T54" s="226"/>
      <c r="U54" s="220">
        <f t="shared" si="4"/>
        <v>40.758859237288128</v>
      </c>
      <c r="V54" s="220"/>
      <c r="W54" s="54">
        <v>4926040.38</v>
      </c>
      <c r="X54" s="54">
        <f t="shared" si="1"/>
        <v>97.635119060879475</v>
      </c>
    </row>
    <row r="55" spans="1:24" s="2" customFormat="1" ht="27" customHeight="1" x14ac:dyDescent="0.3">
      <c r="A55" s="62"/>
      <c r="B55" s="215" t="s">
        <v>178</v>
      </c>
      <c r="C55" s="215"/>
      <c r="D55" s="215"/>
      <c r="E55" s="215"/>
      <c r="F55" s="215"/>
      <c r="G55" s="215"/>
      <c r="H55" s="215"/>
      <c r="I55" s="215"/>
      <c r="J55" s="215"/>
      <c r="K55" s="216" t="s">
        <v>179</v>
      </c>
      <c r="L55" s="216"/>
      <c r="M55" s="227">
        <v>115000</v>
      </c>
      <c r="N55" s="217"/>
      <c r="O55" s="217">
        <v>115000</v>
      </c>
      <c r="P55" s="219"/>
      <c r="Q55" s="218"/>
      <c r="R55" s="226">
        <f t="shared" si="3"/>
        <v>0</v>
      </c>
      <c r="S55" s="226"/>
      <c r="T55" s="226"/>
      <c r="U55" s="220">
        <f t="shared" si="4"/>
        <v>100</v>
      </c>
      <c r="V55" s="220"/>
      <c r="W55" s="54">
        <v>20121280.449999999</v>
      </c>
      <c r="X55" s="54">
        <f t="shared" si="1"/>
        <v>0.57153420372906738</v>
      </c>
    </row>
    <row r="56" spans="1:24" s="2" customFormat="1" ht="27" customHeight="1" x14ac:dyDescent="0.3">
      <c r="A56" s="62"/>
      <c r="B56" s="215" t="s">
        <v>180</v>
      </c>
      <c r="C56" s="215"/>
      <c r="D56" s="215"/>
      <c r="E56" s="215"/>
      <c r="F56" s="215"/>
      <c r="G56" s="215"/>
      <c r="H56" s="215"/>
      <c r="I56" s="215"/>
      <c r="J56" s="215"/>
      <c r="K56" s="216" t="s">
        <v>181</v>
      </c>
      <c r="L56" s="216"/>
      <c r="M56" s="227">
        <v>55606900</v>
      </c>
      <c r="N56" s="217"/>
      <c r="O56" s="217">
        <v>37991235.049999997</v>
      </c>
      <c r="P56" s="219"/>
      <c r="Q56" s="218"/>
      <c r="R56" s="226">
        <f t="shared" si="3"/>
        <v>17615664.950000003</v>
      </c>
      <c r="S56" s="226"/>
      <c r="T56" s="226"/>
      <c r="U56" s="220">
        <f t="shared" si="4"/>
        <v>68.321080747173454</v>
      </c>
      <c r="V56" s="220"/>
      <c r="W56" s="54">
        <v>22693013.02</v>
      </c>
      <c r="X56" s="54">
        <f t="shared" si="1"/>
        <v>167.41379831984955</v>
      </c>
    </row>
    <row r="57" spans="1:24" s="2" customFormat="1" ht="27" customHeight="1" x14ac:dyDescent="0.3">
      <c r="A57" s="62"/>
      <c r="B57" s="215" t="s">
        <v>182</v>
      </c>
      <c r="C57" s="215"/>
      <c r="D57" s="215"/>
      <c r="E57" s="215"/>
      <c r="F57" s="215"/>
      <c r="G57" s="215"/>
      <c r="H57" s="215"/>
      <c r="I57" s="215"/>
      <c r="J57" s="215"/>
      <c r="K57" s="216" t="s">
        <v>183</v>
      </c>
      <c r="L57" s="216"/>
      <c r="M57" s="227">
        <v>500000</v>
      </c>
      <c r="N57" s="217"/>
      <c r="O57" s="217">
        <v>500000</v>
      </c>
      <c r="P57" s="219"/>
      <c r="Q57" s="218"/>
      <c r="R57" s="226">
        <f t="shared" si="3"/>
        <v>0</v>
      </c>
      <c r="S57" s="226"/>
      <c r="T57" s="226"/>
      <c r="U57" s="220">
        <f t="shared" si="4"/>
        <v>100</v>
      </c>
      <c r="V57" s="220"/>
      <c r="W57" s="54">
        <v>500000</v>
      </c>
      <c r="X57" s="54">
        <f t="shared" si="1"/>
        <v>100</v>
      </c>
    </row>
    <row r="58" spans="1:24" s="2" customFormat="1" ht="27" customHeight="1" x14ac:dyDescent="0.3">
      <c r="A58" s="223" t="s">
        <v>184</v>
      </c>
      <c r="B58" s="224"/>
      <c r="C58" s="224"/>
      <c r="D58" s="224"/>
      <c r="E58" s="224"/>
      <c r="F58" s="224"/>
      <c r="G58" s="224"/>
      <c r="H58" s="224"/>
      <c r="I58" s="224"/>
      <c r="J58" s="224"/>
      <c r="K58" s="225" t="s">
        <v>185</v>
      </c>
      <c r="L58" s="225"/>
      <c r="M58" s="226">
        <f>SUM(M59:N61)</f>
        <v>106835000</v>
      </c>
      <c r="N58" s="210"/>
      <c r="O58" s="210">
        <f>SUM(O59:Q61)</f>
        <v>51505622.740000002</v>
      </c>
      <c r="P58" s="211"/>
      <c r="Q58" s="212"/>
      <c r="R58" s="226">
        <f t="shared" si="3"/>
        <v>55329377.259999998</v>
      </c>
      <c r="S58" s="226"/>
      <c r="T58" s="226"/>
      <c r="U58" s="220">
        <f t="shared" si="4"/>
        <v>48.210439219356957</v>
      </c>
      <c r="V58" s="220"/>
      <c r="W58" s="55">
        <f>SUM(W59:X61)</f>
        <v>41776610.546213359</v>
      </c>
      <c r="X58" s="54">
        <f t="shared" si="1"/>
        <v>123.28817983695539</v>
      </c>
    </row>
    <row r="59" spans="1:24" s="2" customFormat="1" ht="27" customHeight="1" x14ac:dyDescent="0.3">
      <c r="A59" s="62"/>
      <c r="B59" s="215" t="s">
        <v>186</v>
      </c>
      <c r="C59" s="215"/>
      <c r="D59" s="215"/>
      <c r="E59" s="215"/>
      <c r="F59" s="215"/>
      <c r="G59" s="215"/>
      <c r="H59" s="215"/>
      <c r="I59" s="215"/>
      <c r="J59" s="215"/>
      <c r="K59" s="216" t="s">
        <v>187</v>
      </c>
      <c r="L59" s="216"/>
      <c r="M59" s="227">
        <v>85385000</v>
      </c>
      <c r="N59" s="217"/>
      <c r="O59" s="217">
        <v>41080664.140000001</v>
      </c>
      <c r="P59" s="219"/>
      <c r="Q59" s="218"/>
      <c r="R59" s="226">
        <f t="shared" si="3"/>
        <v>44304335.859999999</v>
      </c>
      <c r="S59" s="226"/>
      <c r="T59" s="226"/>
      <c r="U59" s="220">
        <f t="shared" si="4"/>
        <v>48.112272811383733</v>
      </c>
      <c r="V59" s="220"/>
      <c r="W59" s="54">
        <v>34201792.509999998</v>
      </c>
      <c r="X59" s="54">
        <f t="shared" si="1"/>
        <v>120.11260558343174</v>
      </c>
    </row>
    <row r="60" spans="1:24" s="2" customFormat="1" ht="27" customHeight="1" x14ac:dyDescent="0.3">
      <c r="A60" s="62"/>
      <c r="B60" s="215" t="s">
        <v>188</v>
      </c>
      <c r="C60" s="215"/>
      <c r="D60" s="215"/>
      <c r="E60" s="215"/>
      <c r="F60" s="215"/>
      <c r="G60" s="215"/>
      <c r="H60" s="215"/>
      <c r="I60" s="215"/>
      <c r="J60" s="215"/>
      <c r="K60" s="216" t="s">
        <v>189</v>
      </c>
      <c r="L60" s="216"/>
      <c r="M60" s="227">
        <v>3250000</v>
      </c>
      <c r="N60" s="217"/>
      <c r="O60" s="217">
        <v>1673384.6</v>
      </c>
      <c r="P60" s="219"/>
      <c r="Q60" s="218"/>
      <c r="R60" s="226">
        <f t="shared" si="3"/>
        <v>1576615.4</v>
      </c>
      <c r="S60" s="226"/>
      <c r="T60" s="226"/>
      <c r="U60" s="220">
        <f t="shared" si="4"/>
        <v>51.488756923076927</v>
      </c>
      <c r="V60" s="220"/>
      <c r="W60" s="54">
        <v>1574445.78</v>
      </c>
      <c r="X60" s="54">
        <f t="shared" si="1"/>
        <v>106.28404110556288</v>
      </c>
    </row>
    <row r="61" spans="1:24" s="2" customFormat="1" ht="27" customHeight="1" x14ac:dyDescent="0.3">
      <c r="A61" s="62"/>
      <c r="B61" s="215" t="s">
        <v>190</v>
      </c>
      <c r="C61" s="215"/>
      <c r="D61" s="215"/>
      <c r="E61" s="215"/>
      <c r="F61" s="215"/>
      <c r="G61" s="215"/>
      <c r="H61" s="215"/>
      <c r="I61" s="215"/>
      <c r="J61" s="215"/>
      <c r="K61" s="216" t="s">
        <v>191</v>
      </c>
      <c r="L61" s="216"/>
      <c r="M61" s="227">
        <v>18200000</v>
      </c>
      <c r="N61" s="217"/>
      <c r="O61" s="217">
        <v>8751574</v>
      </c>
      <c r="P61" s="219"/>
      <c r="Q61" s="218"/>
      <c r="R61" s="226">
        <f t="shared" si="3"/>
        <v>9448426</v>
      </c>
      <c r="S61" s="226"/>
      <c r="T61" s="226"/>
      <c r="U61" s="220">
        <f t="shared" si="4"/>
        <v>48.085571428571427</v>
      </c>
      <c r="V61" s="220"/>
      <c r="W61" s="54">
        <v>6000000</v>
      </c>
      <c r="X61" s="54">
        <f t="shared" si="1"/>
        <v>145.85956666666667</v>
      </c>
    </row>
    <row r="62" spans="1:24" s="2" customFormat="1" ht="27" customHeight="1" x14ac:dyDescent="0.3">
      <c r="A62" s="223" t="s">
        <v>192</v>
      </c>
      <c r="B62" s="224"/>
      <c r="C62" s="224"/>
      <c r="D62" s="224"/>
      <c r="E62" s="224"/>
      <c r="F62" s="224"/>
      <c r="G62" s="224"/>
      <c r="H62" s="224"/>
      <c r="I62" s="224"/>
      <c r="J62" s="224"/>
      <c r="K62" s="225" t="s">
        <v>193</v>
      </c>
      <c r="L62" s="225"/>
      <c r="M62" s="226">
        <f>SUM(M63:N64)</f>
        <v>12730986.800000001</v>
      </c>
      <c r="N62" s="210"/>
      <c r="O62" s="210">
        <f>SUM(O63:Q64)</f>
        <v>5621253.5</v>
      </c>
      <c r="P62" s="211"/>
      <c r="Q62" s="212"/>
      <c r="R62" s="226">
        <f t="shared" si="3"/>
        <v>7109733.3000000007</v>
      </c>
      <c r="S62" s="226"/>
      <c r="T62" s="226"/>
      <c r="U62" s="220">
        <f t="shared" si="4"/>
        <v>44.154106734287083</v>
      </c>
      <c r="V62" s="220"/>
      <c r="W62" s="55">
        <f>SUM(W63:X64)</f>
        <v>4020595.1032536877</v>
      </c>
      <c r="X62" s="54">
        <f t="shared" si="1"/>
        <v>139.81147953572773</v>
      </c>
    </row>
    <row r="63" spans="1:24" s="2" customFormat="1" ht="27" customHeight="1" x14ac:dyDescent="0.3">
      <c r="A63" s="62"/>
      <c r="B63" s="215" t="s">
        <v>194</v>
      </c>
      <c r="C63" s="215"/>
      <c r="D63" s="215"/>
      <c r="E63" s="215"/>
      <c r="F63" s="215"/>
      <c r="G63" s="215"/>
      <c r="H63" s="215"/>
      <c r="I63" s="215"/>
      <c r="J63" s="215"/>
      <c r="K63" s="216" t="s">
        <v>195</v>
      </c>
      <c r="L63" s="216"/>
      <c r="M63" s="227">
        <v>5535000</v>
      </c>
      <c r="N63" s="217"/>
      <c r="O63" s="217">
        <v>1995828</v>
      </c>
      <c r="P63" s="219"/>
      <c r="Q63" s="218"/>
      <c r="R63" s="226">
        <v>3539172</v>
      </c>
      <c r="S63" s="226"/>
      <c r="T63" s="226"/>
      <c r="U63" s="220">
        <f t="shared" si="4"/>
        <v>36.058319783197831</v>
      </c>
      <c r="V63" s="220"/>
      <c r="W63" s="54">
        <v>1544570.45</v>
      </c>
      <c r="X63" s="54">
        <f t="shared" si="1"/>
        <v>129.21573114389182</v>
      </c>
    </row>
    <row r="64" spans="1:24" s="2" customFormat="1" ht="27" customHeight="1" x14ac:dyDescent="0.3">
      <c r="A64" s="62"/>
      <c r="B64" s="215" t="s">
        <v>196</v>
      </c>
      <c r="C64" s="215"/>
      <c r="D64" s="215"/>
      <c r="E64" s="215"/>
      <c r="F64" s="215"/>
      <c r="G64" s="215"/>
      <c r="H64" s="215"/>
      <c r="I64" s="215"/>
      <c r="J64" s="215"/>
      <c r="K64" s="216" t="s">
        <v>197</v>
      </c>
      <c r="L64" s="216"/>
      <c r="M64" s="227">
        <v>7195986.7999999998</v>
      </c>
      <c r="N64" s="217"/>
      <c r="O64" s="217">
        <v>3625425.5</v>
      </c>
      <c r="P64" s="219"/>
      <c r="Q64" s="218"/>
      <c r="R64" s="226">
        <f t="shared" si="3"/>
        <v>3570561.3</v>
      </c>
      <c r="S64" s="226"/>
      <c r="T64" s="226"/>
      <c r="U64" s="220">
        <f t="shared" si="4"/>
        <v>50.381213873266141</v>
      </c>
      <c r="V64" s="220"/>
      <c r="W64" s="54">
        <v>2475749</v>
      </c>
      <c r="X64" s="54">
        <f t="shared" si="1"/>
        <v>146.43752254368272</v>
      </c>
    </row>
    <row r="65" spans="1:24" s="2" customFormat="1" ht="27" customHeight="1" x14ac:dyDescent="0.3">
      <c r="A65" s="223" t="s">
        <v>198</v>
      </c>
      <c r="B65" s="224"/>
      <c r="C65" s="224"/>
      <c r="D65" s="224"/>
      <c r="E65" s="224"/>
      <c r="F65" s="224"/>
      <c r="G65" s="224"/>
      <c r="H65" s="224"/>
      <c r="I65" s="224"/>
      <c r="J65" s="224"/>
      <c r="K65" s="225" t="s">
        <v>199</v>
      </c>
      <c r="L65" s="225"/>
      <c r="M65" s="226">
        <f>SUM(M66)</f>
        <v>300000</v>
      </c>
      <c r="N65" s="210"/>
      <c r="O65" s="210">
        <f>SUM(O66)</f>
        <v>0</v>
      </c>
      <c r="P65" s="211"/>
      <c r="Q65" s="212"/>
      <c r="R65" s="226">
        <f t="shared" si="3"/>
        <v>300000</v>
      </c>
      <c r="S65" s="226"/>
      <c r="T65" s="226"/>
      <c r="U65" s="220">
        <f t="shared" si="4"/>
        <v>0</v>
      </c>
      <c r="V65" s="220"/>
      <c r="W65" s="55">
        <f>SUM(W66)</f>
        <v>0</v>
      </c>
      <c r="X65" s="54" t="e">
        <f t="shared" si="1"/>
        <v>#DIV/0!</v>
      </c>
    </row>
    <row r="66" spans="1:24" s="2" customFormat="1" ht="27" customHeight="1" thickBot="1" x14ac:dyDescent="0.35">
      <c r="A66" s="62"/>
      <c r="B66" s="215" t="s">
        <v>200</v>
      </c>
      <c r="C66" s="215"/>
      <c r="D66" s="215"/>
      <c r="E66" s="215"/>
      <c r="F66" s="215"/>
      <c r="G66" s="215"/>
      <c r="H66" s="215"/>
      <c r="I66" s="215"/>
      <c r="J66" s="215"/>
      <c r="K66" s="216" t="s">
        <v>201</v>
      </c>
      <c r="L66" s="216"/>
      <c r="M66" s="227">
        <v>300000</v>
      </c>
      <c r="N66" s="217"/>
      <c r="O66" s="250">
        <v>0</v>
      </c>
      <c r="P66" s="251"/>
      <c r="Q66" s="252"/>
      <c r="R66" s="253">
        <f t="shared" si="3"/>
        <v>300000</v>
      </c>
      <c r="S66" s="253"/>
      <c r="T66" s="253"/>
      <c r="U66" s="254">
        <f t="shared" si="4"/>
        <v>0</v>
      </c>
      <c r="V66" s="254"/>
      <c r="W66" s="54">
        <v>0</v>
      </c>
      <c r="X66" s="54" t="e">
        <f t="shared" si="1"/>
        <v>#DIV/0!</v>
      </c>
    </row>
    <row r="67" spans="1:24" ht="35.4" customHeight="1" thickBot="1" x14ac:dyDescent="0.35">
      <c r="A67" s="241" t="s">
        <v>202</v>
      </c>
      <c r="B67" s="242"/>
      <c r="C67" s="242"/>
      <c r="D67" s="242"/>
      <c r="E67" s="242"/>
      <c r="F67" s="242"/>
      <c r="G67" s="242"/>
      <c r="H67" s="242"/>
      <c r="I67" s="242"/>
      <c r="J67" s="242"/>
      <c r="K67" s="243"/>
      <c r="L67" s="243"/>
      <c r="M67" s="244">
        <f>SUM(M11,M19,M22,M26,M33,M38,M42,M48,M51,M53,M58,M62,M65)</f>
        <v>4425336492.1199999</v>
      </c>
      <c r="N67" s="245"/>
      <c r="O67" s="245">
        <f>SUM(O11+O19+O22+O26+O33+O38+O42+O48+O51+O53+O58+O62+O65)</f>
        <v>1870066115.7</v>
      </c>
      <c r="P67" s="246"/>
      <c r="Q67" s="247"/>
      <c r="R67" s="248">
        <f t="shared" si="3"/>
        <v>2555270376.4200001</v>
      </c>
      <c r="S67" s="244"/>
      <c r="T67" s="244"/>
      <c r="U67" s="249">
        <f t="shared" si="4"/>
        <v>42.258167690297533</v>
      </c>
      <c r="V67" s="249"/>
      <c r="W67" s="56">
        <f>SUM(W11+W19+W22+W26+W33+W38+W42+W48+W51+W53+W58+W62+W65)</f>
        <v>1486713844.7639034</v>
      </c>
      <c r="X67" s="54">
        <f t="shared" si="1"/>
        <v>125.78520892142326</v>
      </c>
    </row>
  </sheetData>
  <mergeCells count="361">
    <mergeCell ref="A67:L67"/>
    <mergeCell ref="M67:N67"/>
    <mergeCell ref="O67:Q67"/>
    <mergeCell ref="R67:T67"/>
    <mergeCell ref="U67:V67"/>
    <mergeCell ref="R65:T65"/>
    <mergeCell ref="U65:V65"/>
    <mergeCell ref="B66:J66"/>
    <mergeCell ref="K66:L66"/>
    <mergeCell ref="M66:N66"/>
    <mergeCell ref="O66:Q66"/>
    <mergeCell ref="R66:T66"/>
    <mergeCell ref="U66:V66"/>
    <mergeCell ref="A65:J65"/>
    <mergeCell ref="K65:L65"/>
    <mergeCell ref="M65:N65"/>
    <mergeCell ref="O65:Q65"/>
    <mergeCell ref="R63:T63"/>
    <mergeCell ref="U63:V63"/>
    <mergeCell ref="B64:J64"/>
    <mergeCell ref="K64:L64"/>
    <mergeCell ref="M64:N64"/>
    <mergeCell ref="O64:Q64"/>
    <mergeCell ref="R64:T64"/>
    <mergeCell ref="U64:V64"/>
    <mergeCell ref="B63:J63"/>
    <mergeCell ref="K63:L63"/>
    <mergeCell ref="M63:N63"/>
    <mergeCell ref="O63:Q63"/>
    <mergeCell ref="R61:T61"/>
    <mergeCell ref="U61:V61"/>
    <mergeCell ref="A62:J62"/>
    <mergeCell ref="K62:L62"/>
    <mergeCell ref="M62:N62"/>
    <mergeCell ref="O62:Q62"/>
    <mergeCell ref="R62:T62"/>
    <mergeCell ref="U62:V62"/>
    <mergeCell ref="B61:J61"/>
    <mergeCell ref="K61:L61"/>
    <mergeCell ref="M61:N61"/>
    <mergeCell ref="O61:Q61"/>
    <mergeCell ref="R59:T59"/>
    <mergeCell ref="U59:V59"/>
    <mergeCell ref="B60:J60"/>
    <mergeCell ref="K60:L60"/>
    <mergeCell ref="M60:N60"/>
    <mergeCell ref="O60:Q60"/>
    <mergeCell ref="R60:T60"/>
    <mergeCell ref="U60:V60"/>
    <mergeCell ref="B59:J59"/>
    <mergeCell ref="K59:L59"/>
    <mergeCell ref="M59:N59"/>
    <mergeCell ref="O59:Q59"/>
    <mergeCell ref="R57:T57"/>
    <mergeCell ref="U57:V57"/>
    <mergeCell ref="A58:J58"/>
    <mergeCell ref="K58:L58"/>
    <mergeCell ref="M58:N58"/>
    <mergeCell ref="O58:Q58"/>
    <mergeCell ref="R58:T58"/>
    <mergeCell ref="U58:V58"/>
    <mergeCell ref="B57:J57"/>
    <mergeCell ref="K57:L57"/>
    <mergeCell ref="M57:N57"/>
    <mergeCell ref="O57:Q57"/>
    <mergeCell ref="R55:T55"/>
    <mergeCell ref="U55:V55"/>
    <mergeCell ref="B56:J56"/>
    <mergeCell ref="K56:L56"/>
    <mergeCell ref="M56:N56"/>
    <mergeCell ref="O56:Q56"/>
    <mergeCell ref="R56:T56"/>
    <mergeCell ref="U56:V56"/>
    <mergeCell ref="B55:J55"/>
    <mergeCell ref="K55:L55"/>
    <mergeCell ref="M55:N55"/>
    <mergeCell ref="O55:Q55"/>
    <mergeCell ref="R53:T53"/>
    <mergeCell ref="U53:V53"/>
    <mergeCell ref="B54:J54"/>
    <mergeCell ref="K54:L54"/>
    <mergeCell ref="M54:N54"/>
    <mergeCell ref="O54:Q54"/>
    <mergeCell ref="R54:T54"/>
    <mergeCell ref="U54:V54"/>
    <mergeCell ref="A53:J53"/>
    <mergeCell ref="K53:L53"/>
    <mergeCell ref="M53:N53"/>
    <mergeCell ref="O53:Q53"/>
    <mergeCell ref="R51:T51"/>
    <mergeCell ref="U51:V51"/>
    <mergeCell ref="B52:J52"/>
    <mergeCell ref="K52:L52"/>
    <mergeCell ref="M52:N52"/>
    <mergeCell ref="O52:Q52"/>
    <mergeCell ref="R52:T52"/>
    <mergeCell ref="U52:V52"/>
    <mergeCell ref="A51:J51"/>
    <mergeCell ref="K51:L51"/>
    <mergeCell ref="M51:N51"/>
    <mergeCell ref="O51:Q51"/>
    <mergeCell ref="R49:T49"/>
    <mergeCell ref="U49:V49"/>
    <mergeCell ref="B50:J50"/>
    <mergeCell ref="K50:L50"/>
    <mergeCell ref="M50:N50"/>
    <mergeCell ref="O50:Q50"/>
    <mergeCell ref="R50:T50"/>
    <mergeCell ref="U50:V50"/>
    <mergeCell ref="B49:J49"/>
    <mergeCell ref="K49:L49"/>
    <mergeCell ref="M49:N49"/>
    <mergeCell ref="O49:Q49"/>
    <mergeCell ref="R47:T47"/>
    <mergeCell ref="U47:V47"/>
    <mergeCell ref="A48:J48"/>
    <mergeCell ref="K48:L48"/>
    <mergeCell ref="M48:N48"/>
    <mergeCell ref="O48:Q48"/>
    <mergeCell ref="R48:T48"/>
    <mergeCell ref="U48:V48"/>
    <mergeCell ref="B47:J47"/>
    <mergeCell ref="K47:L47"/>
    <mergeCell ref="M47:N47"/>
    <mergeCell ref="O47:Q47"/>
    <mergeCell ref="R45:T45"/>
    <mergeCell ref="U45:V45"/>
    <mergeCell ref="B46:J46"/>
    <mergeCell ref="K46:L46"/>
    <mergeCell ref="M46:N46"/>
    <mergeCell ref="O46:Q46"/>
    <mergeCell ref="R46:T46"/>
    <mergeCell ref="U46:V46"/>
    <mergeCell ref="B45:J45"/>
    <mergeCell ref="K45:L45"/>
    <mergeCell ref="M45:N45"/>
    <mergeCell ref="O45:Q45"/>
    <mergeCell ref="R43:T43"/>
    <mergeCell ref="U43:V43"/>
    <mergeCell ref="B44:J44"/>
    <mergeCell ref="K44:L44"/>
    <mergeCell ref="M44:N44"/>
    <mergeCell ref="O44:Q44"/>
    <mergeCell ref="R44:T44"/>
    <mergeCell ref="U44:V44"/>
    <mergeCell ref="B43:J43"/>
    <mergeCell ref="K43:L43"/>
    <mergeCell ref="M43:N43"/>
    <mergeCell ref="O43:Q43"/>
    <mergeCell ref="R41:T41"/>
    <mergeCell ref="U41:V41"/>
    <mergeCell ref="A42:J42"/>
    <mergeCell ref="K42:L42"/>
    <mergeCell ref="M42:N42"/>
    <mergeCell ref="O42:Q42"/>
    <mergeCell ref="R42:T42"/>
    <mergeCell ref="U42:V42"/>
    <mergeCell ref="B41:J41"/>
    <mergeCell ref="K41:L41"/>
    <mergeCell ref="M41:N41"/>
    <mergeCell ref="O41:Q41"/>
    <mergeCell ref="U39:V39"/>
    <mergeCell ref="B40:J40"/>
    <mergeCell ref="K40:L40"/>
    <mergeCell ref="M40:N40"/>
    <mergeCell ref="O40:Q40"/>
    <mergeCell ref="R40:T40"/>
    <mergeCell ref="U40:V40"/>
    <mergeCell ref="B39:J39"/>
    <mergeCell ref="K39:L39"/>
    <mergeCell ref="M39:N39"/>
    <mergeCell ref="O39:Q39"/>
    <mergeCell ref="R39:T39"/>
    <mergeCell ref="R37:T37"/>
    <mergeCell ref="U37:V37"/>
    <mergeCell ref="A38:J38"/>
    <mergeCell ref="K38:L38"/>
    <mergeCell ref="M38:N38"/>
    <mergeCell ref="O38:Q38"/>
    <mergeCell ref="R38:T38"/>
    <mergeCell ref="U38:V38"/>
    <mergeCell ref="B37:J37"/>
    <mergeCell ref="K37:L37"/>
    <mergeCell ref="M37:N37"/>
    <mergeCell ref="O37:Q37"/>
    <mergeCell ref="R35:T35"/>
    <mergeCell ref="U35:V35"/>
    <mergeCell ref="B36:J36"/>
    <mergeCell ref="K36:L36"/>
    <mergeCell ref="M36:N36"/>
    <mergeCell ref="O36:Q36"/>
    <mergeCell ref="R36:T36"/>
    <mergeCell ref="U36:V36"/>
    <mergeCell ref="B35:J35"/>
    <mergeCell ref="K35:L35"/>
    <mergeCell ref="M35:N35"/>
    <mergeCell ref="O35:Q35"/>
    <mergeCell ref="R33:T33"/>
    <mergeCell ref="U33:V33"/>
    <mergeCell ref="B34:J34"/>
    <mergeCell ref="K34:L34"/>
    <mergeCell ref="M34:N34"/>
    <mergeCell ref="O34:Q34"/>
    <mergeCell ref="R34:T34"/>
    <mergeCell ref="U34:V34"/>
    <mergeCell ref="A33:J33"/>
    <mergeCell ref="K33:L33"/>
    <mergeCell ref="M33:N33"/>
    <mergeCell ref="O33:Q33"/>
    <mergeCell ref="R31:T31"/>
    <mergeCell ref="U31:V31"/>
    <mergeCell ref="B32:J32"/>
    <mergeCell ref="K32:L32"/>
    <mergeCell ref="M32:N32"/>
    <mergeCell ref="O32:Q32"/>
    <mergeCell ref="R32:T32"/>
    <mergeCell ref="U32:V32"/>
    <mergeCell ref="B31:J31"/>
    <mergeCell ref="K31:L31"/>
    <mergeCell ref="M31:N31"/>
    <mergeCell ref="O31:Q31"/>
    <mergeCell ref="R29:T29"/>
    <mergeCell ref="U29:V29"/>
    <mergeCell ref="B30:J30"/>
    <mergeCell ref="K30:L30"/>
    <mergeCell ref="M30:N30"/>
    <mergeCell ref="O30:Q30"/>
    <mergeCell ref="R30:T30"/>
    <mergeCell ref="U30:V30"/>
    <mergeCell ref="B29:J29"/>
    <mergeCell ref="K29:L29"/>
    <mergeCell ref="M29:N29"/>
    <mergeCell ref="O29:Q29"/>
    <mergeCell ref="B28:J28"/>
    <mergeCell ref="K28:L28"/>
    <mergeCell ref="M28:N28"/>
    <mergeCell ref="O28:Q28"/>
    <mergeCell ref="R28:T28"/>
    <mergeCell ref="U28:V28"/>
    <mergeCell ref="R26:T26"/>
    <mergeCell ref="U26:V26"/>
    <mergeCell ref="B27:J27"/>
    <mergeCell ref="K27:L27"/>
    <mergeCell ref="M27:N27"/>
    <mergeCell ref="O27:Q27"/>
    <mergeCell ref="R27:T27"/>
    <mergeCell ref="U27:V27"/>
    <mergeCell ref="A26:J26"/>
    <mergeCell ref="K26:L26"/>
    <mergeCell ref="M26:N26"/>
    <mergeCell ref="O26:Q26"/>
    <mergeCell ref="R24:T24"/>
    <mergeCell ref="U24:V24"/>
    <mergeCell ref="B25:J25"/>
    <mergeCell ref="K25:L25"/>
    <mergeCell ref="M25:N25"/>
    <mergeCell ref="O25:Q25"/>
    <mergeCell ref="R25:T25"/>
    <mergeCell ref="U25:V25"/>
    <mergeCell ref="B24:J24"/>
    <mergeCell ref="K24:L24"/>
    <mergeCell ref="M24:N24"/>
    <mergeCell ref="O24:Q24"/>
    <mergeCell ref="R22:T22"/>
    <mergeCell ref="U22:V22"/>
    <mergeCell ref="B23:J23"/>
    <mergeCell ref="K23:L23"/>
    <mergeCell ref="M23:N23"/>
    <mergeCell ref="O23:Q23"/>
    <mergeCell ref="R23:T23"/>
    <mergeCell ref="U23:V23"/>
    <mergeCell ref="A22:J22"/>
    <mergeCell ref="K22:L22"/>
    <mergeCell ref="M22:N22"/>
    <mergeCell ref="O22:Q22"/>
    <mergeCell ref="R20:T20"/>
    <mergeCell ref="U20:V20"/>
    <mergeCell ref="B21:J21"/>
    <mergeCell ref="K21:L21"/>
    <mergeCell ref="M21:N21"/>
    <mergeCell ref="O21:Q21"/>
    <mergeCell ref="R21:T21"/>
    <mergeCell ref="U21:V21"/>
    <mergeCell ref="B20:J20"/>
    <mergeCell ref="K20:L20"/>
    <mergeCell ref="M20:N20"/>
    <mergeCell ref="O20:Q20"/>
    <mergeCell ref="R18:T18"/>
    <mergeCell ref="U18:V18"/>
    <mergeCell ref="A19:J19"/>
    <mergeCell ref="K19:L19"/>
    <mergeCell ref="M19:N19"/>
    <mergeCell ref="O19:Q19"/>
    <mergeCell ref="R19:T19"/>
    <mergeCell ref="U19:V19"/>
    <mergeCell ref="B18:J18"/>
    <mergeCell ref="K18:L18"/>
    <mergeCell ref="M18:N18"/>
    <mergeCell ref="O18:Q18"/>
    <mergeCell ref="R16:T16"/>
    <mergeCell ref="U16:V16"/>
    <mergeCell ref="B17:J17"/>
    <mergeCell ref="K17:L17"/>
    <mergeCell ref="M17:N17"/>
    <mergeCell ref="O17:Q17"/>
    <mergeCell ref="R17:T17"/>
    <mergeCell ref="U17:V17"/>
    <mergeCell ref="B16:J16"/>
    <mergeCell ref="K16:L16"/>
    <mergeCell ref="M16:N16"/>
    <mergeCell ref="O16:Q16"/>
    <mergeCell ref="R14:T14"/>
    <mergeCell ref="U14:V14"/>
    <mergeCell ref="B15:J15"/>
    <mergeCell ref="K15:L15"/>
    <mergeCell ref="M15:N15"/>
    <mergeCell ref="O15:Q15"/>
    <mergeCell ref="R15:T15"/>
    <mergeCell ref="U15:V15"/>
    <mergeCell ref="B14:J14"/>
    <mergeCell ref="K14:L14"/>
    <mergeCell ref="M14:N14"/>
    <mergeCell ref="O14:Q14"/>
    <mergeCell ref="R12:T12"/>
    <mergeCell ref="U12:V12"/>
    <mergeCell ref="B13:J13"/>
    <mergeCell ref="K13:L13"/>
    <mergeCell ref="M13:N13"/>
    <mergeCell ref="O13:Q13"/>
    <mergeCell ref="R13:T13"/>
    <mergeCell ref="U13:V13"/>
    <mergeCell ref="B12:J12"/>
    <mergeCell ref="K12:L12"/>
    <mergeCell ref="M12:N12"/>
    <mergeCell ref="O12:Q12"/>
    <mergeCell ref="R10:T10"/>
    <mergeCell ref="U10:V10"/>
    <mergeCell ref="A11:J11"/>
    <mergeCell ref="K11:L11"/>
    <mergeCell ref="M11:N11"/>
    <mergeCell ref="O11:Q11"/>
    <mergeCell ref="R11:T11"/>
    <mergeCell ref="U11:V11"/>
    <mergeCell ref="A10:J10"/>
    <mergeCell ref="K10:L10"/>
    <mergeCell ref="M10:N10"/>
    <mergeCell ref="O10:Q10"/>
    <mergeCell ref="A1:V1"/>
    <mergeCell ref="A2:V2"/>
    <mergeCell ref="A3:W3"/>
    <mergeCell ref="A4:V4"/>
    <mergeCell ref="A5:V5"/>
    <mergeCell ref="A6:V6"/>
    <mergeCell ref="A7:V7"/>
    <mergeCell ref="C8:V8"/>
    <mergeCell ref="A9:J9"/>
    <mergeCell ref="K9:L9"/>
    <mergeCell ref="M9:N9"/>
    <mergeCell ref="O9:Q9"/>
    <mergeCell ref="R9:T9"/>
    <mergeCell ref="U9:V9"/>
  </mergeCells>
  <pageMargins left="0.70866141732283472" right="0.70866141732283472" top="0.74803149606299213" bottom="0.74803149606299213" header="0.31496062992125984" footer="0.31496062992125984"/>
  <pageSetup paperSize="9" scale="46" fitToHeight="2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zoomScale="110" zoomScaleNormal="110" workbookViewId="0">
      <selection activeCell="A13" sqref="A13:XFD14"/>
    </sheetView>
  </sheetViews>
  <sheetFormatPr defaultRowHeight="14.4" x14ac:dyDescent="0.3"/>
  <cols>
    <col min="1" max="1" width="16.88671875" style="58" customWidth="1"/>
    <col min="2" max="3" width="8.88671875" style="58"/>
    <col min="4" max="4" width="6.6640625" style="58" customWidth="1"/>
    <col min="5" max="5" width="2.44140625" style="58" customWidth="1"/>
    <col min="6" max="6" width="17.88671875" customWidth="1"/>
    <col min="7" max="7" width="18.6640625" customWidth="1"/>
    <col min="8" max="8" width="19" customWidth="1"/>
    <col min="9" max="9" width="7.6640625" customWidth="1"/>
    <col min="10" max="10" width="20.33203125" customWidth="1"/>
    <col min="11" max="11" width="8.5546875" customWidth="1"/>
  </cols>
  <sheetData>
    <row r="1" spans="1:11" ht="2.4" customHeight="1" x14ac:dyDescent="0.3">
      <c r="A1" s="273"/>
      <c r="B1" s="273"/>
      <c r="C1" s="273"/>
      <c r="D1" s="273"/>
      <c r="E1" s="273"/>
      <c r="F1" s="273"/>
      <c r="G1" s="273"/>
      <c r="H1" s="8"/>
      <c r="I1" s="8"/>
      <c r="J1" s="8"/>
    </row>
    <row r="2" spans="1:11" hidden="1" x14ac:dyDescent="0.3">
      <c r="A2" s="273"/>
      <c r="B2" s="273"/>
      <c r="C2" s="273"/>
      <c r="D2" s="273"/>
      <c r="E2" s="273"/>
      <c r="F2" s="273"/>
      <c r="G2" s="273"/>
      <c r="H2" s="8"/>
      <c r="I2" s="8"/>
      <c r="J2" s="8"/>
    </row>
    <row r="3" spans="1:11" ht="32.4" customHeight="1" x14ac:dyDescent="0.3">
      <c r="A3" s="9"/>
      <c r="B3" s="189" t="s">
        <v>226</v>
      </c>
      <c r="C3" s="189"/>
      <c r="D3" s="189"/>
      <c r="E3" s="189"/>
      <c r="F3" s="189"/>
      <c r="G3" s="189"/>
      <c r="H3" s="189"/>
      <c r="I3" s="189"/>
      <c r="J3" s="8"/>
    </row>
    <row r="4" spans="1:11" ht="34.200000000000003" customHeight="1" thickBot="1" x14ac:dyDescent="0.35">
      <c r="A4" s="9"/>
      <c r="B4" s="189" t="s">
        <v>311</v>
      </c>
      <c r="C4" s="189"/>
      <c r="D4" s="189"/>
      <c r="E4" s="189"/>
      <c r="F4" s="189"/>
      <c r="G4" s="189"/>
      <c r="H4" s="189"/>
      <c r="I4" s="189"/>
      <c r="J4" s="8"/>
    </row>
    <row r="5" spans="1:11" x14ac:dyDescent="0.3">
      <c r="A5" s="280" t="s">
        <v>91</v>
      </c>
      <c r="B5" s="281"/>
      <c r="C5" s="281"/>
      <c r="D5" s="281"/>
      <c r="E5" s="282"/>
      <c r="F5" s="274" t="s">
        <v>309</v>
      </c>
      <c r="G5" s="277" t="s">
        <v>299</v>
      </c>
      <c r="H5" s="262" t="s">
        <v>310</v>
      </c>
      <c r="I5" s="265" t="s">
        <v>203</v>
      </c>
      <c r="J5" s="268" t="s">
        <v>308</v>
      </c>
      <c r="K5" s="255" t="s">
        <v>90</v>
      </c>
    </row>
    <row r="6" spans="1:11" x14ac:dyDescent="0.3">
      <c r="A6" s="283"/>
      <c r="B6" s="284"/>
      <c r="C6" s="284"/>
      <c r="D6" s="284"/>
      <c r="E6" s="285"/>
      <c r="F6" s="275"/>
      <c r="G6" s="278"/>
      <c r="H6" s="263"/>
      <c r="I6" s="266"/>
      <c r="J6" s="269"/>
      <c r="K6" s="256"/>
    </row>
    <row r="7" spans="1:11" ht="23.4" customHeight="1" thickBot="1" x14ac:dyDescent="0.35">
      <c r="A7" s="286"/>
      <c r="B7" s="287"/>
      <c r="C7" s="287"/>
      <c r="D7" s="287"/>
      <c r="E7" s="288"/>
      <c r="F7" s="276"/>
      <c r="G7" s="279"/>
      <c r="H7" s="264"/>
      <c r="I7" s="267"/>
      <c r="J7" s="270"/>
      <c r="K7" s="257"/>
    </row>
    <row r="8" spans="1:11" ht="12.6" customHeight="1" thickBot="1" x14ac:dyDescent="0.35">
      <c r="A8" s="289">
        <v>1</v>
      </c>
      <c r="B8" s="290"/>
      <c r="C8" s="290"/>
      <c r="D8" s="290"/>
      <c r="E8" s="291"/>
      <c r="F8" s="25">
        <v>2</v>
      </c>
      <c r="G8" s="37">
        <v>3</v>
      </c>
      <c r="H8" s="36">
        <v>4</v>
      </c>
      <c r="I8" s="26">
        <v>5</v>
      </c>
      <c r="J8" s="27">
        <v>6</v>
      </c>
      <c r="K8" s="10">
        <v>7</v>
      </c>
    </row>
    <row r="9" spans="1:11" ht="21.6" customHeight="1" thickBot="1" x14ac:dyDescent="0.35">
      <c r="A9" s="271" t="s">
        <v>204</v>
      </c>
      <c r="B9" s="272"/>
      <c r="C9" s="272"/>
      <c r="D9" s="272"/>
      <c r="E9" s="272"/>
      <c r="F9" s="64">
        <v>395321821.36000001</v>
      </c>
      <c r="G9" s="65">
        <v>293743508.92000002</v>
      </c>
      <c r="H9" s="66">
        <v>169349758.41</v>
      </c>
      <c r="I9" s="74">
        <f>SUM(H9/F9)*100</f>
        <v>42.838454459052379</v>
      </c>
      <c r="J9" s="69">
        <v>128183074.29000001</v>
      </c>
      <c r="K9" s="78">
        <f>H9/J9*100</f>
        <v>132.11553814574998</v>
      </c>
    </row>
    <row r="10" spans="1:11" ht="16.2" thickBot="1" x14ac:dyDescent="0.35">
      <c r="A10" s="260" t="s">
        <v>205</v>
      </c>
      <c r="B10" s="261"/>
      <c r="C10" s="261"/>
      <c r="D10" s="261"/>
      <c r="E10" s="261"/>
      <c r="F10" s="64">
        <v>1166437041.1199999</v>
      </c>
      <c r="G10" s="65">
        <v>1236839476.4100001</v>
      </c>
      <c r="H10" s="66">
        <v>652445031.87</v>
      </c>
      <c r="I10" s="75">
        <f t="shared" ref="I10:I31" si="0">SUM(H10/F10)*100</f>
        <v>55.934869081620519</v>
      </c>
      <c r="J10" s="70">
        <v>705086117.28999996</v>
      </c>
      <c r="K10" s="78">
        <f t="shared" ref="K10:K31" si="1">H10/J10*100</f>
        <v>92.534091350099743</v>
      </c>
    </row>
    <row r="11" spans="1:11" ht="39" customHeight="1" thickBot="1" x14ac:dyDescent="0.35">
      <c r="A11" s="260" t="s">
        <v>206</v>
      </c>
      <c r="B11" s="261"/>
      <c r="C11" s="261"/>
      <c r="D11" s="261"/>
      <c r="E11" s="261"/>
      <c r="F11" s="64">
        <v>20429000</v>
      </c>
      <c r="G11" s="65">
        <v>50890940</v>
      </c>
      <c r="H11" s="66">
        <v>6921891.3300000001</v>
      </c>
      <c r="I11" s="75">
        <f t="shared" si="0"/>
        <v>33.882673307552992</v>
      </c>
      <c r="J11" s="70">
        <v>21871654.949999999</v>
      </c>
      <c r="K11" s="78">
        <f t="shared" si="1"/>
        <v>31.647771262960607</v>
      </c>
    </row>
    <row r="12" spans="1:11" ht="16.2" thickBot="1" x14ac:dyDescent="0.35">
      <c r="A12" s="260" t="s">
        <v>207</v>
      </c>
      <c r="B12" s="261"/>
      <c r="C12" s="261"/>
      <c r="D12" s="261"/>
      <c r="E12" s="261"/>
      <c r="F12" s="64">
        <v>106835000</v>
      </c>
      <c r="G12" s="65">
        <v>105753700</v>
      </c>
      <c r="H12" s="66">
        <v>51505622.740000002</v>
      </c>
      <c r="I12" s="75">
        <f t="shared" si="0"/>
        <v>48.210439219356957</v>
      </c>
      <c r="J12" s="70">
        <v>41761238.289999999</v>
      </c>
      <c r="K12" s="78">
        <f t="shared" si="1"/>
        <v>123.33356205180668</v>
      </c>
    </row>
    <row r="13" spans="1:11" ht="36" customHeight="1" thickBot="1" x14ac:dyDescent="0.35">
      <c r="A13" s="260" t="s">
        <v>208</v>
      </c>
      <c r="B13" s="261"/>
      <c r="C13" s="261"/>
      <c r="D13" s="261"/>
      <c r="E13" s="261"/>
      <c r="F13" s="64">
        <v>27173880</v>
      </c>
      <c r="G13" s="65">
        <v>22915960</v>
      </c>
      <c r="H13" s="66">
        <v>3097250.63</v>
      </c>
      <c r="I13" s="75">
        <f t="shared" si="0"/>
        <v>11.397896178241753</v>
      </c>
      <c r="J13" s="70">
        <v>2160485.2400000002</v>
      </c>
      <c r="K13" s="78">
        <f t="shared" si="1"/>
        <v>143.35902753031536</v>
      </c>
    </row>
    <row r="14" spans="1:11" ht="36" customHeight="1" thickBot="1" x14ac:dyDescent="0.35">
      <c r="A14" s="260" t="s">
        <v>209</v>
      </c>
      <c r="B14" s="261"/>
      <c r="C14" s="261"/>
      <c r="D14" s="261"/>
      <c r="E14" s="261"/>
      <c r="F14" s="64">
        <v>488142797.66000003</v>
      </c>
      <c r="G14" s="65">
        <v>332739797.81</v>
      </c>
      <c r="H14" s="66">
        <v>216639992.03999999</v>
      </c>
      <c r="I14" s="75">
        <f t="shared" si="0"/>
        <v>44.380454465066904</v>
      </c>
      <c r="J14" s="70">
        <v>95235158.099999994</v>
      </c>
      <c r="K14" s="78">
        <f t="shared" si="1"/>
        <v>227.47900708320449</v>
      </c>
    </row>
    <row r="15" spans="1:11" ht="30" customHeight="1" thickBot="1" x14ac:dyDescent="0.35">
      <c r="A15" s="260" t="s">
        <v>210</v>
      </c>
      <c r="B15" s="261"/>
      <c r="C15" s="261"/>
      <c r="D15" s="261"/>
      <c r="E15" s="261"/>
      <c r="F15" s="64">
        <v>57275880</v>
      </c>
      <c r="G15" s="65">
        <v>51205900</v>
      </c>
      <c r="H15" s="66">
        <v>18651353.469999999</v>
      </c>
      <c r="I15" s="75">
        <f t="shared" si="0"/>
        <v>32.564062690961713</v>
      </c>
      <c r="J15" s="70">
        <v>13186201.84</v>
      </c>
      <c r="K15" s="78">
        <f t="shared" si="1"/>
        <v>141.44598798284434</v>
      </c>
    </row>
    <row r="16" spans="1:11" ht="24" customHeight="1" thickBot="1" x14ac:dyDescent="0.35">
      <c r="A16" s="260" t="s">
        <v>211</v>
      </c>
      <c r="B16" s="261"/>
      <c r="C16" s="261"/>
      <c r="D16" s="261"/>
      <c r="E16" s="261"/>
      <c r="F16" s="64">
        <v>40910900</v>
      </c>
      <c r="G16" s="65">
        <v>40972100</v>
      </c>
      <c r="H16" s="66">
        <v>33410676.66</v>
      </c>
      <c r="I16" s="75">
        <f t="shared" si="0"/>
        <v>81.666931453475726</v>
      </c>
      <c r="J16" s="70">
        <v>26787027.640000001</v>
      </c>
      <c r="K16" s="78">
        <f t="shared" si="1"/>
        <v>124.72707725925206</v>
      </c>
    </row>
    <row r="17" spans="1:11" ht="42" customHeight="1" thickBot="1" x14ac:dyDescent="0.35">
      <c r="A17" s="260" t="s">
        <v>212</v>
      </c>
      <c r="B17" s="261"/>
      <c r="C17" s="261"/>
      <c r="D17" s="261"/>
      <c r="E17" s="261"/>
      <c r="F17" s="64">
        <v>127189751.69</v>
      </c>
      <c r="G17" s="65">
        <v>206218362</v>
      </c>
      <c r="H17" s="66">
        <v>30756393.350000001</v>
      </c>
      <c r="I17" s="75">
        <f t="shared" si="0"/>
        <v>24.181502787239229</v>
      </c>
      <c r="J17" s="70">
        <v>69375185.739999995</v>
      </c>
      <c r="K17" s="78">
        <f t="shared" si="1"/>
        <v>44.333421268617428</v>
      </c>
    </row>
    <row r="18" spans="1:11" ht="37.200000000000003" customHeight="1" thickBot="1" x14ac:dyDescent="0.35">
      <c r="A18" s="260" t="s">
        <v>213</v>
      </c>
      <c r="B18" s="261"/>
      <c r="C18" s="261"/>
      <c r="D18" s="261"/>
      <c r="E18" s="261"/>
      <c r="F18" s="64">
        <v>3700000</v>
      </c>
      <c r="G18" s="65">
        <v>3300000</v>
      </c>
      <c r="H18" s="66">
        <v>107150</v>
      </c>
      <c r="I18" s="75">
        <f t="shared" si="0"/>
        <v>2.8959459459459458</v>
      </c>
      <c r="J18" s="70">
        <v>0</v>
      </c>
      <c r="K18" s="78" t="e">
        <f t="shared" si="1"/>
        <v>#DIV/0!</v>
      </c>
    </row>
    <row r="19" spans="1:11" ht="30" customHeight="1" thickBot="1" x14ac:dyDescent="0.35">
      <c r="A19" s="260" t="s">
        <v>214</v>
      </c>
      <c r="B19" s="261"/>
      <c r="C19" s="261"/>
      <c r="D19" s="261"/>
      <c r="E19" s="261"/>
      <c r="F19" s="64">
        <v>305171220.97000003</v>
      </c>
      <c r="G19" s="65">
        <v>263007976.24000001</v>
      </c>
      <c r="H19" s="66">
        <v>147537789.18000001</v>
      </c>
      <c r="I19" s="75">
        <f t="shared" si="0"/>
        <v>48.345905197431364</v>
      </c>
      <c r="J19" s="70">
        <v>121486606.8</v>
      </c>
      <c r="K19" s="78">
        <f t="shared" si="1"/>
        <v>121.44366615069539</v>
      </c>
    </row>
    <row r="20" spans="1:11" ht="70.8" customHeight="1" thickBot="1" x14ac:dyDescent="0.35">
      <c r="A20" s="260" t="s">
        <v>215</v>
      </c>
      <c r="B20" s="261"/>
      <c r="C20" s="261"/>
      <c r="D20" s="261"/>
      <c r="E20" s="261"/>
      <c r="F20" s="64">
        <v>29424127.800000001</v>
      </c>
      <c r="G20" s="65">
        <v>25199820</v>
      </c>
      <c r="H20" s="66">
        <v>14690166.9</v>
      </c>
      <c r="I20" s="75">
        <f t="shared" si="0"/>
        <v>49.925581481467056</v>
      </c>
      <c r="J20" s="70">
        <v>11256782.300000001</v>
      </c>
      <c r="K20" s="78">
        <f t="shared" si="1"/>
        <v>130.50058629987006</v>
      </c>
    </row>
    <row r="21" spans="1:11" ht="41.4" customHeight="1" thickBot="1" x14ac:dyDescent="0.35">
      <c r="A21" s="260" t="s">
        <v>216</v>
      </c>
      <c r="B21" s="261"/>
      <c r="C21" s="261"/>
      <c r="D21" s="261"/>
      <c r="E21" s="261"/>
      <c r="F21" s="64">
        <v>734304636.57000005</v>
      </c>
      <c r="G21" s="65">
        <v>389333410.89999998</v>
      </c>
      <c r="H21" s="66">
        <v>289312623.00999999</v>
      </c>
      <c r="I21" s="75">
        <f t="shared" si="0"/>
        <v>39.399536459609472</v>
      </c>
      <c r="J21" s="70">
        <v>76472500.269999996</v>
      </c>
      <c r="K21" s="78">
        <f t="shared" si="1"/>
        <v>378.32243223188652</v>
      </c>
    </row>
    <row r="22" spans="1:11" ht="38.4" customHeight="1" thickBot="1" x14ac:dyDescent="0.35">
      <c r="A22" s="260" t="s">
        <v>217</v>
      </c>
      <c r="B22" s="261"/>
      <c r="C22" s="261"/>
      <c r="D22" s="261"/>
      <c r="E22" s="261"/>
      <c r="F22" s="64">
        <v>48457200</v>
      </c>
      <c r="G22" s="65">
        <v>40523460</v>
      </c>
      <c r="H22" s="66">
        <v>22950770.620000001</v>
      </c>
      <c r="I22" s="75">
        <f t="shared" si="0"/>
        <v>47.362973139182621</v>
      </c>
      <c r="J22" s="70">
        <v>17863500.489999998</v>
      </c>
      <c r="K22" s="78">
        <f t="shared" si="1"/>
        <v>128.47857357435549</v>
      </c>
    </row>
    <row r="23" spans="1:11" ht="27.6" customHeight="1" thickBot="1" x14ac:dyDescent="0.35">
      <c r="A23" s="260" t="s">
        <v>218</v>
      </c>
      <c r="B23" s="261"/>
      <c r="C23" s="261"/>
      <c r="D23" s="261"/>
      <c r="E23" s="261"/>
      <c r="F23" s="64">
        <v>18061000</v>
      </c>
      <c r="G23" s="65">
        <v>14288000</v>
      </c>
      <c r="H23" s="66">
        <v>524984.72</v>
      </c>
      <c r="I23" s="75">
        <f t="shared" si="0"/>
        <v>2.9067311887492386</v>
      </c>
      <c r="J23" s="70">
        <v>9352466.5500000007</v>
      </c>
      <c r="K23" s="78">
        <f t="shared" si="1"/>
        <v>5.6133290313665967</v>
      </c>
    </row>
    <row r="24" spans="1:11" ht="43.2" customHeight="1" thickBot="1" x14ac:dyDescent="0.35">
      <c r="A24" s="260" t="s">
        <v>219</v>
      </c>
      <c r="B24" s="261"/>
      <c r="C24" s="261"/>
      <c r="D24" s="261"/>
      <c r="E24" s="261"/>
      <c r="F24" s="64">
        <v>502965490.83999997</v>
      </c>
      <c r="G24" s="65">
        <v>363755939.99000001</v>
      </c>
      <c r="H24" s="66">
        <v>174634427.53</v>
      </c>
      <c r="I24" s="75">
        <f t="shared" si="0"/>
        <v>34.720956151155413</v>
      </c>
      <c r="J24" s="70">
        <v>127456741.5</v>
      </c>
      <c r="K24" s="78">
        <f t="shared" si="1"/>
        <v>137.0146651128689</v>
      </c>
    </row>
    <row r="25" spans="1:11" ht="47.4" customHeight="1" thickBot="1" x14ac:dyDescent="0.35">
      <c r="A25" s="260" t="s">
        <v>220</v>
      </c>
      <c r="B25" s="261"/>
      <c r="C25" s="261"/>
      <c r="D25" s="261"/>
      <c r="E25" s="261"/>
      <c r="F25" s="64">
        <v>0</v>
      </c>
      <c r="G25" s="65">
        <v>0</v>
      </c>
      <c r="H25" s="66">
        <v>0</v>
      </c>
      <c r="I25" s="75">
        <v>0</v>
      </c>
      <c r="J25" s="70">
        <v>0</v>
      </c>
      <c r="K25" s="78">
        <v>0</v>
      </c>
    </row>
    <row r="26" spans="1:11" ht="42.6" customHeight="1" x14ac:dyDescent="0.3">
      <c r="A26" s="260" t="s">
        <v>221</v>
      </c>
      <c r="B26" s="261"/>
      <c r="C26" s="261"/>
      <c r="D26" s="261"/>
      <c r="E26" s="261"/>
      <c r="F26" s="64">
        <v>285854900.45999998</v>
      </c>
      <c r="G26" s="65">
        <v>104480535.29000001</v>
      </c>
      <c r="H26" s="66">
        <v>7461960</v>
      </c>
      <c r="I26" s="75">
        <f t="shared" si="0"/>
        <v>2.6104012868039534</v>
      </c>
      <c r="J26" s="70">
        <v>13294573.77</v>
      </c>
      <c r="K26" s="78">
        <f t="shared" si="1"/>
        <v>56.127861856228577</v>
      </c>
    </row>
    <row r="27" spans="1:11" ht="27" thickBot="1" x14ac:dyDescent="0.35">
      <c r="A27" s="79" t="s">
        <v>222</v>
      </c>
      <c r="B27" s="80"/>
      <c r="C27" s="80"/>
      <c r="D27" s="80"/>
      <c r="E27" s="80"/>
      <c r="F27" s="65">
        <f>SUM(F9:F26)</f>
        <v>4357654648.4700003</v>
      </c>
      <c r="G27" s="65">
        <f>SUM(G9:G26)</f>
        <v>3545168887.5600004</v>
      </c>
      <c r="H27" s="65">
        <f>SUM(H9:H26)</f>
        <v>1839997842.46</v>
      </c>
      <c r="I27" s="75">
        <f t="shared" si="0"/>
        <v>42.224498976898836</v>
      </c>
      <c r="J27" s="71">
        <f>SUM(J9:J26)</f>
        <v>1480829315.0599997</v>
      </c>
      <c r="K27" s="78">
        <f t="shared" si="1"/>
        <v>124.25455275278958</v>
      </c>
    </row>
    <row r="28" spans="1:11" ht="46.2" customHeight="1" thickBot="1" x14ac:dyDescent="0.35">
      <c r="A28" s="260" t="s">
        <v>223</v>
      </c>
      <c r="B28" s="261"/>
      <c r="C28" s="261"/>
      <c r="D28" s="261"/>
      <c r="E28" s="261"/>
      <c r="F28" s="64">
        <v>7016000</v>
      </c>
      <c r="G28" s="65">
        <v>6977600</v>
      </c>
      <c r="H28" s="66">
        <v>3456421.23</v>
      </c>
      <c r="I28" s="75">
        <f t="shared" si="0"/>
        <v>49.264840792474345</v>
      </c>
      <c r="J28" s="70">
        <v>3444060.83</v>
      </c>
      <c r="K28" s="78">
        <f t="shared" si="1"/>
        <v>100.35889029288718</v>
      </c>
    </row>
    <row r="29" spans="1:11" ht="28.2" customHeight="1" x14ac:dyDescent="0.3">
      <c r="A29" s="260" t="s">
        <v>224</v>
      </c>
      <c r="B29" s="261"/>
      <c r="C29" s="261"/>
      <c r="D29" s="261"/>
      <c r="E29" s="261"/>
      <c r="F29" s="64">
        <v>60665843.649999999</v>
      </c>
      <c r="G29" s="65">
        <v>36449619.340000004</v>
      </c>
      <c r="H29" s="66">
        <v>26611852.010000002</v>
      </c>
      <c r="I29" s="75">
        <f t="shared" si="0"/>
        <v>43.866285225557895</v>
      </c>
      <c r="J29" s="70">
        <v>2437907.34</v>
      </c>
      <c r="K29" s="78">
        <f t="shared" si="1"/>
        <v>1091.5858684768552</v>
      </c>
    </row>
    <row r="30" spans="1:11" ht="40.200000000000003" thickBot="1" x14ac:dyDescent="0.35">
      <c r="A30" s="81" t="s">
        <v>225</v>
      </c>
      <c r="B30" s="82"/>
      <c r="C30" s="82"/>
      <c r="D30" s="82"/>
      <c r="E30" s="83"/>
      <c r="F30" s="65">
        <f>SUM(F28:F29)</f>
        <v>67681843.650000006</v>
      </c>
      <c r="G30" s="65">
        <f>SUM(G28:G29)</f>
        <v>43427219.340000004</v>
      </c>
      <c r="H30" s="65">
        <f>SUM(H28:H29)</f>
        <v>30068273.240000002</v>
      </c>
      <c r="I30" s="76">
        <f t="shared" si="0"/>
        <v>44.425907478955025</v>
      </c>
      <c r="J30" s="72">
        <f>SUM(J28:J29)</f>
        <v>5881968.1699999999</v>
      </c>
      <c r="K30" s="78">
        <f t="shared" si="1"/>
        <v>511.19408284727257</v>
      </c>
    </row>
    <row r="31" spans="1:11" ht="36" customHeight="1" thickBot="1" x14ac:dyDescent="0.35">
      <c r="A31" s="258" t="s">
        <v>202</v>
      </c>
      <c r="B31" s="259"/>
      <c r="C31" s="259"/>
      <c r="D31" s="259"/>
      <c r="E31" s="259"/>
      <c r="F31" s="67">
        <f>SUM(F27+F30)</f>
        <v>4425336492.1199999</v>
      </c>
      <c r="G31" s="65">
        <f>SUM(G27+G30)</f>
        <v>3588596106.9000006</v>
      </c>
      <c r="H31" s="68">
        <f>SUM(H27+H30)</f>
        <v>1870066115.7</v>
      </c>
      <c r="I31" s="77">
        <f t="shared" si="0"/>
        <v>42.258167690297533</v>
      </c>
      <c r="J31" s="73">
        <f>SUM(J27+J30)</f>
        <v>1486711283.2299998</v>
      </c>
      <c r="K31" s="78">
        <f t="shared" si="1"/>
        <v>125.78542564344646</v>
      </c>
    </row>
  </sheetData>
  <mergeCells count="33">
    <mergeCell ref="H5:H7"/>
    <mergeCell ref="I5:I7"/>
    <mergeCell ref="J5:J7"/>
    <mergeCell ref="A9:E9"/>
    <mergeCell ref="A1:G1"/>
    <mergeCell ref="A2:G2"/>
    <mergeCell ref="F5:F7"/>
    <mergeCell ref="G5:G7"/>
    <mergeCell ref="B3:I3"/>
    <mergeCell ref="B4:I4"/>
    <mergeCell ref="A5:E7"/>
    <mergeCell ref="A8:E8"/>
    <mergeCell ref="A14:E14"/>
    <mergeCell ref="A13:E13"/>
    <mergeCell ref="A12:E12"/>
    <mergeCell ref="A11:E11"/>
    <mergeCell ref="A10:E10"/>
    <mergeCell ref="K5:K7"/>
    <mergeCell ref="A31:E31"/>
    <mergeCell ref="A28:E28"/>
    <mergeCell ref="A29:E29"/>
    <mergeCell ref="A25:E25"/>
    <mergeCell ref="A26:E26"/>
    <mergeCell ref="A23:E23"/>
    <mergeCell ref="A24:E24"/>
    <mergeCell ref="A22:E22"/>
    <mergeCell ref="A21:E21"/>
    <mergeCell ref="A20:E20"/>
    <mergeCell ref="A19:E19"/>
    <mergeCell ref="A18:E18"/>
    <mergeCell ref="A17:E17"/>
    <mergeCell ref="A16:E16"/>
    <mergeCell ref="A15:E15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МП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2023-07-17T07:38:27Z</cp:lastPrinted>
  <dcterms:created xsi:type="dcterms:W3CDTF">2020-10-22T06:01:54Z</dcterms:created>
  <dcterms:modified xsi:type="dcterms:W3CDTF">2023-08-02T06:29:35Z</dcterms:modified>
</cp:coreProperties>
</file>